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075"/>
  </bookViews>
  <sheets>
    <sheet name="งบทดลอง" sheetId="2" r:id="rId1"/>
    <sheet name="รายงานรับ-จ่ายสด" sheetId="1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2"/>
  <c r="F34"/>
  <c r="D68" i="1"/>
  <c r="G66"/>
  <c r="D66"/>
  <c r="B66"/>
  <c r="A66"/>
  <c r="C58"/>
  <c r="C57"/>
  <c r="C56"/>
  <c r="C55"/>
  <c r="C53"/>
  <c r="C52"/>
  <c r="C51"/>
  <c r="C50"/>
  <c r="C49"/>
  <c r="C48"/>
  <c r="C47"/>
  <c r="C46"/>
  <c r="C45"/>
  <c r="C44"/>
  <c r="C43"/>
  <c r="C66" s="1"/>
  <c r="G38"/>
  <c r="G70" s="1"/>
  <c r="D38"/>
  <c r="D70" s="1"/>
  <c r="B38"/>
  <c r="A38"/>
  <c r="C37"/>
  <c r="C36"/>
  <c r="C35"/>
  <c r="C29"/>
  <c r="C28"/>
  <c r="C27"/>
  <c r="C25"/>
  <c r="C22"/>
  <c r="C21"/>
  <c r="C20"/>
  <c r="C18"/>
  <c r="C17"/>
  <c r="C16"/>
  <c r="C15"/>
  <c r="C14"/>
  <c r="C13"/>
  <c r="C12"/>
  <c r="C38" s="1"/>
  <c r="G68" l="1"/>
</calcChain>
</file>

<file path=xl/sharedStrings.xml><?xml version="1.0" encoding="utf-8"?>
<sst xmlns="http://schemas.openxmlformats.org/spreadsheetml/2006/main" count="149" uniqueCount="118">
  <si>
    <t xml:space="preserve">    องค์การบริหารส่วนตำบลมะขามเตี้ย  อำเภอเมือง    จังหวัดสุราษฏร์ธานี</t>
  </si>
  <si>
    <t>รายงาน รับ - จ่าย เงินสด</t>
  </si>
  <si>
    <t>ปีงบประมาณ 2558     ประจำเดือนสิงหาคม 2558</t>
  </si>
  <si>
    <t>จนถึงปัจจุบัน</t>
  </si>
  <si>
    <t>จำนวนเงินเดือนนี้</t>
  </si>
  <si>
    <t>ประมาณการ</t>
  </si>
  <si>
    <t>เงินอุดหนุนระบุ</t>
  </si>
  <si>
    <t>รวม</t>
  </si>
  <si>
    <t>เกิดขึ้นจริง</t>
  </si>
  <si>
    <t>รายการ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</si>
  <si>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</si>
  <si>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</si>
  <si>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</si>
  <si>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</si>
  <si>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</si>
  <si>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</si>
  <si>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</si>
  <si>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</si>
  <si>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</si>
  <si>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</si>
  <si>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</si>
  <si>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</si>
  <si>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</si>
  <si>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</si>
  <si>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</si>
  <si>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</si>
  <si>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</si>
  <si>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</si>
  <si>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</si>
  <si>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</si>
  <si>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</si>
  <si>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</si>
  <si>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เงินอุดหนุนระบุวัตถุประสงค์/เฉพาะกิจ</t>
  </si>
  <si>
    <t>441001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</si>
  <si>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</si>
  <si>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</si>
  <si>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</si>
  <si>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</si>
  <si>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</si>
  <si>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</si>
  <si>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</si>
  <si>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</si>
  <si>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</si>
  <si>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เงินรับฝาก -ค้ำประกันซอง</t>
  </si>
  <si>
    <t>215007</t>
  </si>
  <si>
    <t>เงินรับฝาก -โครงการเศษฐกิจชุมชน</t>
  </si>
  <si>
    <t>215016</t>
  </si>
  <si>
    <t>บัญชีเงินยืมงบประมาณ</t>
  </si>
  <si>
    <t>110605</t>
  </si>
  <si>
    <t>บัญชีเงินยืมสะสม</t>
  </si>
  <si>
    <t>110606</t>
  </si>
  <si>
    <t>เงินสะสม</t>
  </si>
  <si>
    <t>300000</t>
  </si>
  <si>
    <t>ค่าตอบแทน</t>
  </si>
  <si>
    <t>5310000</t>
  </si>
  <si>
    <t>รวมรายรับ</t>
  </si>
  <si>
    <t>รายจ่าย</t>
  </si>
  <si>
    <t>งบกลาง</t>
  </si>
  <si>
    <t>5100000</t>
  </si>
  <si>
    <t>เงินเดือน(ฝ่ายการเมือง)</t>
  </si>
  <si>
    <t>5210000</t>
  </si>
  <si>
    <t>เงินเดือน(ฝ่ายประจำ)</t>
  </si>
  <si>
    <t>5220000</t>
  </si>
  <si>
    <t>ค่าใช้สอย</t>
  </si>
  <si>
    <t>5320000</t>
  </si>
  <si>
    <t>ค่าวัสดุ</t>
  </si>
  <si>
    <t>5330000</t>
  </si>
  <si>
    <t>ค่าสาธารณูปโภค</t>
  </si>
  <si>
    <t>5340000</t>
  </si>
  <si>
    <t>ค่าครุภัณฑ์</t>
  </si>
  <si>
    <t>5410000</t>
  </si>
  <si>
    <t>ค่าที่ดินและสิ่งก่อสร้าง</t>
  </si>
  <si>
    <t>5420000</t>
  </si>
  <si>
    <t xml:space="preserve">รายจ่ายอื่น </t>
  </si>
  <si>
    <t>5500000</t>
  </si>
  <si>
    <t>บัญชีเงินสะสม</t>
  </si>
  <si>
    <t>6310000</t>
  </si>
  <si>
    <t>บัญชีเงินยืมเงินสะสม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</si>
  <si>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</si>
  <si>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</si>
  <si>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</si>
  <si>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</si>
  <si>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</si>
  <si>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</si>
  <si>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</si>
  <si>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</si>
  <si>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</si>
  <si>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</si>
  <si>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</si>
  <si>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</si>
  <si>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</si>
  <si>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31  สิงหาคม 2558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</si>
  <si>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</si>
  <si>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</si>
  <si>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</si>
  <si>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</si>
  <si>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</si>
  <si>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</si>
  <si>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</si>
  <si>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</si>
  <si>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</si>
  <si>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</si>
  <si>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</si>
  <si>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</si>
  <si>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</si>
  <si>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ลูกหนี้ภาษีบำรุงท้องที่</t>
  </si>
  <si>
    <t>ลูกหนี้ เงินยืมเงินสะสม</t>
  </si>
  <si>
    <t>ลูกหนี้ เงินยืมเงินงบประมาณ</t>
  </si>
  <si>
    <t xml:space="preserve"> บัญชีเงินรายรับ (หมายเหตุ1)</t>
  </si>
  <si>
    <t>รายจ่ายค้างจ่าย (หมายเหตุ2)</t>
  </si>
  <si>
    <r>
      <rPr>
        <sz val="16"/>
        <color indexed="8"/>
        <rFont val="TH SarabunPSK"/>
        <family val="2"/>
      </rPr>
      <t>ฎีกาค้างจ่าย</t>
    </r>
    <r>
      <rPr>
        <sz val="16"/>
        <color indexed="8"/>
        <rFont val="TH SarabunPSK"/>
        <family val="2"/>
      </rPr>
      <t>(หมายเหตุ3)</t>
    </r>
  </si>
  <si>
    <t xml:space="preserve"> บัญชีรับฝาก (หมายเหตุ4)  </t>
  </si>
  <si>
    <t xml:space="preserve"> บัญชีเงินสะสม</t>
  </si>
  <si>
    <t xml:space="preserve"> บัญชีเงินทุนเงินสำรองสะสม</t>
  </si>
  <si>
    <t>บัญชีเงินรายจ่ายตามงบประมาณ</t>
  </si>
  <si>
    <t xml:space="preserve"> ค่าใช้สอย</t>
  </si>
  <si>
    <t xml:space="preserve"> ค่าสาธารณูปโภค</t>
  </si>
  <si>
    <t xml:space="preserve"> เงินอุดหนุน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</si>
</sst>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5"/>
      <name val="TH SarabunPSK"/>
      <family val="2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u/>
      <sz val="15"/>
      <name val="TH SarabunPSK"/>
      <family val="2"/>
    </font>
    <font>
      <sz val="12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2" borderId="0" xfId="0" applyFont="1" applyFill="1" applyBorder="1"/>
    <xf numFmtId="43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43" fontId="2" fillId="2" borderId="0" xfId="0" applyNumberFormat="1" applyFont="1" applyFill="1" applyBorder="1"/>
    <xf numFmtId="0" fontId="2" fillId="2" borderId="4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43" fontId="2" fillId="2" borderId="11" xfId="1" applyFont="1" applyFill="1" applyBorder="1"/>
    <xf numFmtId="0" fontId="3" fillId="2" borderId="10" xfId="0" applyFont="1" applyFill="1" applyBorder="1"/>
    <xf numFmtId="49" fontId="2" fillId="2" borderId="10" xfId="0" applyNumberFormat="1" applyFont="1" applyFill="1" applyBorder="1" applyAlignment="1">
      <alignment horizontal="center"/>
    </xf>
    <xf numFmtId="43" fontId="2" fillId="2" borderId="12" xfId="0" applyNumberFormat="1" applyFont="1" applyFill="1" applyBorder="1"/>
    <xf numFmtId="0" fontId="6" fillId="2" borderId="13" xfId="0" applyFont="1" applyFill="1" applyBorder="1"/>
    <xf numFmtId="0" fontId="6" fillId="2" borderId="6" xfId="0" applyFont="1" applyFill="1" applyBorder="1"/>
    <xf numFmtId="0" fontId="6" fillId="2" borderId="0" xfId="0" applyFont="1" applyFill="1" applyBorder="1"/>
    <xf numFmtId="0" fontId="6" fillId="2" borderId="14" xfId="0" applyFont="1" applyFill="1" applyBorder="1"/>
    <xf numFmtId="0" fontId="7" fillId="2" borderId="15" xfId="0" applyFont="1" applyFill="1" applyBorder="1" applyAlignment="1">
      <alignment vertical="top"/>
    </xf>
    <xf numFmtId="0" fontId="2" fillId="2" borderId="6" xfId="0" applyFont="1" applyFill="1" applyBorder="1"/>
    <xf numFmtId="43" fontId="6" fillId="2" borderId="16" xfId="1" applyFont="1" applyFill="1" applyBorder="1"/>
    <xf numFmtId="43" fontId="6" fillId="2" borderId="15" xfId="0" applyNumberFormat="1" applyFont="1" applyFill="1" applyBorder="1"/>
    <xf numFmtId="43" fontId="8" fillId="2" borderId="17" xfId="0" applyNumberFormat="1" applyFont="1" applyFill="1" applyBorder="1"/>
    <xf numFmtId="43" fontId="6" fillId="2" borderId="16" xfId="1" applyFont="1" applyFill="1" applyBorder="1" applyAlignment="1">
      <alignment horizontal="right"/>
    </xf>
    <xf numFmtId="0" fontId="3" fillId="2" borderId="15" xfId="0" applyFont="1" applyFill="1" applyBorder="1"/>
    <xf numFmtId="49" fontId="2" fillId="2" borderId="15" xfId="0" applyNumberFormat="1" applyFont="1" applyFill="1" applyBorder="1" applyAlignment="1">
      <alignment horizontal="center"/>
    </xf>
    <xf numFmtId="43" fontId="2" fillId="2" borderId="15" xfId="1" applyFont="1" applyFill="1" applyBorder="1" applyAlignment="1">
      <alignment horizontal="right"/>
    </xf>
    <xf numFmtId="0" fontId="2" fillId="2" borderId="15" xfId="0" applyFont="1" applyFill="1" applyBorder="1"/>
    <xf numFmtId="43" fontId="6" fillId="2" borderId="15" xfId="1" applyFont="1" applyFill="1" applyBorder="1"/>
    <xf numFmtId="0" fontId="3" fillId="2" borderId="15" xfId="0" applyFont="1" applyFill="1" applyBorder="1" applyAlignment="1">
      <alignment horizontal="left"/>
    </xf>
    <xf numFmtId="43" fontId="6" fillId="2" borderId="16" xfId="0" applyNumberFormat="1" applyFont="1" applyFill="1" applyBorder="1" applyAlignment="1">
      <alignment horizontal="right"/>
    </xf>
    <xf numFmtId="43" fontId="6" fillId="2" borderId="18" xfId="1" applyFont="1" applyFill="1" applyBorder="1" applyAlignment="1">
      <alignment horizontal="right"/>
    </xf>
    <xf numFmtId="0" fontId="3" fillId="2" borderId="19" xfId="0" applyFont="1" applyFill="1" applyBorder="1"/>
    <xf numFmtId="49" fontId="2" fillId="2" borderId="19" xfId="0" applyNumberFormat="1" applyFont="1" applyFill="1" applyBorder="1" applyAlignment="1">
      <alignment horizontal="center"/>
    </xf>
    <xf numFmtId="43" fontId="6" fillId="2" borderId="2" xfId="0" applyNumberFormat="1" applyFont="1" applyFill="1" applyBorder="1"/>
    <xf numFmtId="43" fontId="6" fillId="2" borderId="12" xfId="1" applyFont="1" applyFill="1" applyBorder="1"/>
    <xf numFmtId="43" fontId="6" fillId="2" borderId="12" xfId="0" applyNumberFormat="1" applyFont="1" applyFill="1" applyBorder="1"/>
    <xf numFmtId="0" fontId="9" fillId="2" borderId="12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3" fontId="2" fillId="2" borderId="12" xfId="1" applyFont="1" applyFill="1" applyBorder="1"/>
    <xf numFmtId="0" fontId="3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20" xfId="0" applyFont="1" applyFill="1" applyBorder="1"/>
    <xf numFmtId="0" fontId="6" fillId="2" borderId="21" xfId="0" applyFont="1" applyFill="1" applyBorder="1"/>
    <xf numFmtId="0" fontId="6" fillId="2" borderId="10" xfId="0" applyFont="1" applyFill="1" applyBorder="1"/>
    <xf numFmtId="0" fontId="7" fillId="2" borderId="21" xfId="0" applyFont="1" applyFill="1" applyBorder="1"/>
    <xf numFmtId="49" fontId="2" fillId="2" borderId="21" xfId="0" applyNumberFormat="1" applyFont="1" applyFill="1" applyBorder="1" applyAlignment="1">
      <alignment horizontal="center"/>
    </xf>
    <xf numFmtId="0" fontId="10" fillId="2" borderId="21" xfId="0" applyFont="1" applyFill="1" applyBorder="1"/>
    <xf numFmtId="43" fontId="2" fillId="2" borderId="15" xfId="1" applyFont="1" applyFill="1" applyBorder="1"/>
    <xf numFmtId="43" fontId="6" fillId="2" borderId="17" xfId="1" applyFont="1" applyFill="1" applyBorder="1"/>
    <xf numFmtId="43" fontId="6" fillId="2" borderId="16" xfId="1" applyFont="1" applyFill="1" applyBorder="1" applyAlignment="1">
      <alignment horizontal="center"/>
    </xf>
    <xf numFmtId="43" fontId="6" fillId="2" borderId="22" xfId="1" applyFont="1" applyFill="1" applyBorder="1" applyAlignment="1">
      <alignment horizontal="right"/>
    </xf>
    <xf numFmtId="43" fontId="6" fillId="2" borderId="22" xfId="1" applyFont="1" applyFill="1" applyBorder="1" applyAlignment="1">
      <alignment horizontal="center"/>
    </xf>
    <xf numFmtId="43" fontId="6" fillId="2" borderId="23" xfId="1" applyFont="1" applyFill="1" applyBorder="1"/>
    <xf numFmtId="43" fontId="6" fillId="2" borderId="22" xfId="1" applyFont="1" applyFill="1" applyBorder="1"/>
    <xf numFmtId="43" fontId="2" fillId="2" borderId="23" xfId="1" applyFont="1" applyFill="1" applyBorder="1"/>
    <xf numFmtId="0" fontId="2" fillId="2" borderId="15" xfId="0" applyFont="1" applyFill="1" applyBorder="1" applyAlignment="1">
      <alignment horizontal="center"/>
    </xf>
    <xf numFmtId="43" fontId="6" fillId="2" borderId="15" xfId="1" applyNumberFormat="1" applyFont="1" applyFill="1" applyBorder="1"/>
    <xf numFmtId="43" fontId="2" fillId="2" borderId="15" xfId="0" applyNumberFormat="1" applyFont="1" applyFill="1" applyBorder="1" applyAlignment="1">
      <alignment horizontal="right"/>
    </xf>
    <xf numFmtId="43" fontId="2" fillId="2" borderId="24" xfId="0" applyNumberFormat="1" applyFont="1" applyFill="1" applyBorder="1" applyAlignment="1">
      <alignment horizontal="right"/>
    </xf>
    <xf numFmtId="43" fontId="2" fillId="2" borderId="23" xfId="1" applyFont="1" applyFill="1" applyBorder="1" applyAlignment="1">
      <alignment horizontal="right"/>
    </xf>
    <xf numFmtId="43" fontId="6" fillId="2" borderId="18" xfId="0" applyNumberFormat="1" applyFont="1" applyFill="1" applyBorder="1" applyAlignment="1">
      <alignment horizontal="right"/>
    </xf>
    <xf numFmtId="43" fontId="2" fillId="2" borderId="19" xfId="1" applyFont="1" applyFill="1" applyBorder="1" applyAlignment="1">
      <alignment horizontal="right"/>
    </xf>
    <xf numFmtId="43" fontId="6" fillId="2" borderId="25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center"/>
    </xf>
    <xf numFmtId="43" fontId="2" fillId="2" borderId="26" xfId="0" applyNumberFormat="1" applyFont="1" applyFill="1" applyBorder="1" applyAlignment="1">
      <alignment horizontal="right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43" fontId="2" fillId="2" borderId="2" xfId="0" applyNumberFormat="1" applyFont="1" applyFill="1" applyBorder="1" applyAlignment="1">
      <alignment horizontal="right"/>
    </xf>
    <xf numFmtId="43" fontId="2" fillId="2" borderId="30" xfId="0" applyNumberFormat="1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31" xfId="0" applyFont="1" applyFill="1" applyBorder="1"/>
    <xf numFmtId="43" fontId="2" fillId="2" borderId="12" xfId="0" applyNumberFormat="1" applyFont="1" applyFill="1" applyBorder="1" applyAlignment="1">
      <alignment horizontal="right"/>
    </xf>
    <xf numFmtId="0" fontId="2" fillId="2" borderId="32" xfId="0" applyFont="1" applyFill="1" applyBorder="1"/>
    <xf numFmtId="0" fontId="2" fillId="2" borderId="19" xfId="0" applyFont="1" applyFill="1" applyBorder="1"/>
    <xf numFmtId="0" fontId="2" fillId="2" borderId="18" xfId="0" applyFont="1" applyFill="1" applyBorder="1"/>
    <xf numFmtId="0" fontId="2" fillId="2" borderId="33" xfId="0" applyFont="1" applyFill="1" applyBorder="1"/>
    <xf numFmtId="0" fontId="2" fillId="2" borderId="34" xfId="0" applyFont="1" applyFill="1" applyBorder="1"/>
    <xf numFmtId="0" fontId="5" fillId="2" borderId="2" xfId="0" applyFont="1" applyFill="1" applyBorder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/>
    <xf numFmtId="0" fontId="5" fillId="2" borderId="39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43" fontId="5" fillId="2" borderId="12" xfId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1" fillId="2" borderId="28" xfId="0" applyFont="1" applyFill="1" applyBorder="1"/>
    <xf numFmtId="0" fontId="11" fillId="2" borderId="29" xfId="0" applyFont="1" applyFill="1" applyBorder="1" applyAlignment="1">
      <alignment horizontal="left"/>
    </xf>
    <xf numFmtId="0" fontId="11" fillId="2" borderId="30" xfId="0" applyFont="1" applyFill="1" applyBorder="1" applyAlignment="1">
      <alignment horizontal="center"/>
    </xf>
    <xf numFmtId="43" fontId="11" fillId="2" borderId="30" xfId="1" applyFont="1" applyFill="1" applyBorder="1" applyAlignment="1"/>
    <xf numFmtId="43" fontId="5" fillId="2" borderId="30" xfId="1" applyFont="1" applyFill="1" applyBorder="1" applyAlignment="1">
      <alignment horizontal="center"/>
    </xf>
    <xf numFmtId="0" fontId="11" fillId="2" borderId="16" xfId="0" applyFont="1" applyFill="1" applyBorder="1"/>
    <xf numFmtId="0" fontId="11" fillId="2" borderId="17" xfId="0" applyFont="1" applyFill="1" applyBorder="1"/>
    <xf numFmtId="0" fontId="11" fillId="2" borderId="31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center"/>
    </xf>
    <xf numFmtId="43" fontId="11" fillId="2" borderId="15" xfId="1" applyFont="1" applyFill="1" applyBorder="1"/>
    <xf numFmtId="43" fontId="11" fillId="2" borderId="15" xfId="1" applyFont="1" applyFill="1" applyBorder="1" applyAlignment="1">
      <alignment horizontal="right"/>
    </xf>
    <xf numFmtId="0" fontId="11" fillId="2" borderId="16" xfId="0" applyFont="1" applyFill="1" applyBorder="1" applyAlignment="1">
      <alignment vertical="center"/>
    </xf>
    <xf numFmtId="43" fontId="11" fillId="2" borderId="15" xfId="1" applyFont="1" applyFill="1" applyBorder="1" applyAlignment="1"/>
    <xf numFmtId="0" fontId="12" fillId="0" borderId="16" xfId="0" applyFont="1" applyBorder="1"/>
    <xf numFmtId="0" fontId="5" fillId="2" borderId="17" xfId="0" applyFont="1" applyFill="1" applyBorder="1"/>
    <xf numFmtId="0" fontId="11" fillId="2" borderId="17" xfId="0" applyFont="1" applyFill="1" applyBorder="1" applyAlignment="1">
      <alignment horizontal="left"/>
    </xf>
    <xf numFmtId="43" fontId="11" fillId="2" borderId="16" xfId="1" applyFont="1" applyFill="1" applyBorder="1"/>
    <xf numFmtId="0" fontId="11" fillId="2" borderId="18" xfId="0" applyFont="1" applyFill="1" applyBorder="1"/>
    <xf numFmtId="0" fontId="11" fillId="2" borderId="33" xfId="0" applyFont="1" applyFill="1" applyBorder="1" applyAlignment="1">
      <alignment horizontal="left"/>
    </xf>
    <xf numFmtId="0" fontId="11" fillId="2" borderId="33" xfId="0" applyFont="1" applyFill="1" applyBorder="1"/>
    <xf numFmtId="0" fontId="11" fillId="2" borderId="19" xfId="0" applyFont="1" applyFill="1" applyBorder="1" applyAlignment="1">
      <alignment horizontal="center"/>
    </xf>
    <xf numFmtId="43" fontId="11" fillId="2" borderId="18" xfId="1" applyFont="1" applyFill="1" applyBorder="1"/>
    <xf numFmtId="43" fontId="11" fillId="2" borderId="19" xfId="1" applyFont="1" applyFill="1" applyBorder="1"/>
    <xf numFmtId="0" fontId="5" fillId="2" borderId="32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43" fontId="5" fillId="2" borderId="32" xfId="1" applyFont="1" applyFill="1" applyBorder="1"/>
    <xf numFmtId="43" fontId="5" fillId="2" borderId="26" xfId="1" applyFont="1" applyFill="1" applyBorder="1"/>
    <xf numFmtId="0" fontId="5" fillId="2" borderId="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7" workbookViewId="0">
      <selection activeCell="F32" sqref="F32"/>
    </sheetView>
  </sheetViews>
  <sheetFormatPr defaultRowHeight="14.25"/>
  <cols>
    <col min="6" max="6" width="14.625" customWidth="1"/>
    <col min="7" max="7" width="14" customWidth="1"/>
  </cols>
  <sheetData>
    <row r="1" spans="1:7" ht="24">
      <c r="A1" s="126" t="s">
        <v>89</v>
      </c>
      <c r="B1" s="127"/>
      <c r="C1" s="127"/>
      <c r="D1" s="127"/>
      <c r="E1" s="127"/>
      <c r="F1" s="127"/>
      <c r="G1" s="128"/>
    </row>
    <row r="2" spans="1:7" ht="24">
      <c r="A2" s="129" t="s">
        <v>90</v>
      </c>
      <c r="B2" s="130"/>
      <c r="C2" s="130"/>
      <c r="D2" s="130"/>
      <c r="E2" s="130"/>
      <c r="F2" s="130"/>
      <c r="G2" s="131"/>
    </row>
    <row r="3" spans="1:7" ht="24">
      <c r="A3" s="132" t="s">
        <v>91</v>
      </c>
      <c r="B3" s="133"/>
      <c r="C3" s="133"/>
      <c r="D3" s="133"/>
      <c r="E3" s="133"/>
      <c r="F3" s="133"/>
      <c r="G3" s="134"/>
    </row>
    <row r="4" spans="1:7" ht="24">
      <c r="A4" s="90"/>
      <c r="B4" s="91" t="s">
        <v>92</v>
      </c>
      <c r="C4" s="92"/>
      <c r="D4" s="93"/>
      <c r="E4" s="94" t="s">
        <v>93</v>
      </c>
      <c r="F4" s="95" t="s">
        <v>94</v>
      </c>
      <c r="G4" s="95" t="s">
        <v>95</v>
      </c>
    </row>
    <row r="5" spans="1:7" ht="24">
      <c r="A5" s="96" t="s">
        <v>96</v>
      </c>
      <c r="B5" s="97"/>
      <c r="C5" s="97"/>
      <c r="D5" s="98"/>
      <c r="E5" s="99"/>
      <c r="F5" s="100"/>
      <c r="G5" s="101"/>
    </row>
    <row r="6" spans="1:7" ht="24">
      <c r="A6" s="102" t="s">
        <v>97</v>
      </c>
      <c r="B6" s="103"/>
      <c r="C6" s="103"/>
      <c r="D6" s="104"/>
      <c r="E6" s="105">
        <v>1110201</v>
      </c>
      <c r="F6" s="106">
        <v>12677284.800000001</v>
      </c>
      <c r="G6" s="106"/>
    </row>
    <row r="7" spans="1:7" ht="24">
      <c r="A7" s="102" t="s">
        <v>98</v>
      </c>
      <c r="B7" s="103"/>
      <c r="C7" s="103"/>
      <c r="D7" s="104"/>
      <c r="E7" s="105">
        <v>1110202</v>
      </c>
      <c r="F7" s="107">
        <v>11167247.890000001</v>
      </c>
      <c r="G7" s="106"/>
    </row>
    <row r="8" spans="1:7" ht="24">
      <c r="A8" s="108" t="s">
        <v>99</v>
      </c>
      <c r="B8" s="103"/>
      <c r="C8" s="103"/>
      <c r="D8" s="104"/>
      <c r="E8" s="105"/>
      <c r="F8" s="109"/>
      <c r="G8" s="106"/>
    </row>
    <row r="9" spans="1:7" ht="24">
      <c r="A9" s="102" t="s">
        <v>100</v>
      </c>
      <c r="B9" s="103"/>
      <c r="C9" s="103"/>
      <c r="D9" s="104"/>
      <c r="E9" s="105">
        <v>1110201</v>
      </c>
      <c r="F9" s="109">
        <v>8337267.9699999997</v>
      </c>
      <c r="G9" s="106"/>
    </row>
    <row r="10" spans="1:7" ht="24">
      <c r="A10" s="102" t="s">
        <v>101</v>
      </c>
      <c r="B10" s="103"/>
      <c r="C10" s="103"/>
      <c r="D10" s="104"/>
      <c r="E10" s="105">
        <v>1110201</v>
      </c>
      <c r="F10" s="109">
        <v>379180.19</v>
      </c>
      <c r="G10" s="106"/>
    </row>
    <row r="11" spans="1:7" ht="24">
      <c r="A11" s="102" t="s">
        <v>102</v>
      </c>
      <c r="B11" s="103"/>
      <c r="C11" s="103"/>
      <c r="D11" s="104"/>
      <c r="E11" s="105">
        <v>1110202</v>
      </c>
      <c r="F11" s="109">
        <v>2100000</v>
      </c>
      <c r="G11" s="106"/>
    </row>
    <row r="12" spans="1:7" ht="24">
      <c r="A12" s="102" t="s">
        <v>103</v>
      </c>
      <c r="B12" s="103"/>
      <c r="C12" s="103"/>
      <c r="D12" s="104"/>
      <c r="E12" s="105"/>
      <c r="F12" s="109">
        <v>0</v>
      </c>
      <c r="G12" s="106"/>
    </row>
    <row r="13" spans="1:7" ht="24">
      <c r="A13" s="102" t="s">
        <v>104</v>
      </c>
      <c r="B13" s="103"/>
      <c r="C13" s="103"/>
      <c r="D13" s="104"/>
      <c r="E13" s="105">
        <v>1110202</v>
      </c>
      <c r="F13" s="109">
        <v>3048204.12</v>
      </c>
      <c r="G13" s="106"/>
    </row>
    <row r="14" spans="1:7" ht="24">
      <c r="A14" s="102" t="s">
        <v>105</v>
      </c>
      <c r="B14" s="103"/>
      <c r="C14" s="103"/>
      <c r="D14" s="104"/>
      <c r="E14" s="105">
        <v>113302</v>
      </c>
      <c r="F14" s="109">
        <v>1881.88</v>
      </c>
      <c r="G14" s="106"/>
    </row>
    <row r="15" spans="1:7" ht="24">
      <c r="A15" s="102" t="s">
        <v>106</v>
      </c>
      <c r="B15" s="103"/>
      <c r="C15" s="103"/>
      <c r="D15" s="104"/>
      <c r="E15" s="105"/>
      <c r="F15" s="109">
        <v>95600</v>
      </c>
      <c r="G15" s="106"/>
    </row>
    <row r="16" spans="1:7" ht="24">
      <c r="A16" s="102" t="s">
        <v>107</v>
      </c>
      <c r="B16" s="103"/>
      <c r="C16" s="103"/>
      <c r="D16" s="104"/>
      <c r="E16" s="105">
        <v>113100</v>
      </c>
      <c r="F16" s="109">
        <v>15710</v>
      </c>
      <c r="G16" s="106"/>
    </row>
    <row r="17" spans="1:7" ht="24">
      <c r="A17" s="102" t="s">
        <v>108</v>
      </c>
      <c r="B17" s="103"/>
      <c r="C17" s="103"/>
      <c r="D17" s="104"/>
      <c r="E17" s="105">
        <v>190001</v>
      </c>
      <c r="F17" s="106"/>
      <c r="G17" s="106">
        <v>25290476.07</v>
      </c>
    </row>
    <row r="18" spans="1:7" ht="24">
      <c r="A18" s="102" t="s">
        <v>109</v>
      </c>
      <c r="B18" s="103"/>
      <c r="C18" s="103"/>
      <c r="D18" s="104"/>
      <c r="E18" s="105">
        <v>210000</v>
      </c>
      <c r="F18" s="106"/>
      <c r="G18" s="106">
        <v>300000</v>
      </c>
    </row>
    <row r="19" spans="1:7" ht="24">
      <c r="A19" s="110" t="s">
        <v>110</v>
      </c>
      <c r="B19" s="103"/>
      <c r="C19" s="103"/>
      <c r="D19" s="104"/>
      <c r="E19" s="105"/>
      <c r="F19" s="106"/>
      <c r="G19" s="106"/>
    </row>
    <row r="20" spans="1:7" ht="24">
      <c r="A20" s="102" t="s">
        <v>111</v>
      </c>
      <c r="B20" s="103"/>
      <c r="C20" s="103"/>
      <c r="D20" s="104"/>
      <c r="E20" s="105">
        <v>230100</v>
      </c>
      <c r="F20" s="106"/>
      <c r="G20" s="109">
        <v>623219.37</v>
      </c>
    </row>
    <row r="21" spans="1:7" ht="24">
      <c r="A21" s="102" t="s">
        <v>112</v>
      </c>
      <c r="B21" s="103"/>
      <c r="C21" s="103"/>
      <c r="D21" s="104"/>
      <c r="E21" s="105">
        <v>310000</v>
      </c>
      <c r="F21" s="106"/>
      <c r="G21" s="106">
        <v>17500728.039999999</v>
      </c>
    </row>
    <row r="22" spans="1:7" ht="24">
      <c r="A22" s="102" t="s">
        <v>113</v>
      </c>
      <c r="B22" s="103"/>
      <c r="C22" s="103"/>
      <c r="D22" s="104"/>
      <c r="E22" s="105">
        <v>320000</v>
      </c>
      <c r="F22" s="106"/>
      <c r="G22" s="106">
        <v>10993883.109999999</v>
      </c>
    </row>
    <row r="23" spans="1:7" ht="24">
      <c r="A23" s="108" t="s">
        <v>114</v>
      </c>
      <c r="B23" s="103"/>
      <c r="C23" s="103"/>
      <c r="D23" s="104"/>
      <c r="E23" s="105">
        <v>500000</v>
      </c>
      <c r="F23" s="106"/>
      <c r="G23" s="106"/>
    </row>
    <row r="24" spans="1:7" ht="24">
      <c r="A24" s="102" t="s">
        <v>57</v>
      </c>
      <c r="B24" s="103"/>
      <c r="C24" s="103"/>
      <c r="D24" s="104"/>
      <c r="E24" s="105">
        <v>5100000</v>
      </c>
      <c r="F24" s="106">
        <v>2422925</v>
      </c>
      <c r="G24" s="106"/>
    </row>
    <row r="25" spans="1:7" ht="24">
      <c r="A25" s="102" t="s">
        <v>59</v>
      </c>
      <c r="B25" s="111"/>
      <c r="C25" s="103"/>
      <c r="D25" s="104"/>
      <c r="E25" s="105">
        <v>5210000</v>
      </c>
      <c r="F25" s="106">
        <v>1406460</v>
      </c>
      <c r="G25" s="106"/>
    </row>
    <row r="26" spans="1:7" ht="24">
      <c r="A26" s="102" t="s">
        <v>61</v>
      </c>
      <c r="B26" s="112"/>
      <c r="C26" s="103"/>
      <c r="D26" s="104"/>
      <c r="E26" s="105">
        <v>5220000</v>
      </c>
      <c r="F26" s="106">
        <v>3346943.51</v>
      </c>
      <c r="G26" s="106"/>
    </row>
    <row r="27" spans="1:7" ht="24">
      <c r="A27" s="102" t="s">
        <v>53</v>
      </c>
      <c r="B27" s="112"/>
      <c r="C27" s="103"/>
      <c r="D27" s="104"/>
      <c r="E27" s="105">
        <v>5310000</v>
      </c>
      <c r="F27" s="106">
        <v>189667</v>
      </c>
      <c r="G27" s="106"/>
    </row>
    <row r="28" spans="1:7" ht="24">
      <c r="A28" s="102" t="s">
        <v>115</v>
      </c>
      <c r="B28" s="112"/>
      <c r="C28" s="103"/>
      <c r="D28" s="104"/>
      <c r="E28" s="105">
        <v>5320000</v>
      </c>
      <c r="F28" s="106">
        <v>1298704.1599999999</v>
      </c>
      <c r="G28" s="106"/>
    </row>
    <row r="29" spans="1:7" ht="24">
      <c r="A29" s="102" t="s">
        <v>65</v>
      </c>
      <c r="B29" s="112"/>
      <c r="C29" s="103"/>
      <c r="D29" s="104"/>
      <c r="E29" s="105">
        <v>5330000</v>
      </c>
      <c r="F29" s="106">
        <v>318775.8</v>
      </c>
      <c r="G29" s="106"/>
    </row>
    <row r="30" spans="1:7" ht="24">
      <c r="A30" s="102" t="s">
        <v>116</v>
      </c>
      <c r="B30" s="112"/>
      <c r="C30" s="103"/>
      <c r="D30" s="104"/>
      <c r="E30" s="105">
        <v>5340000</v>
      </c>
      <c r="F30" s="106">
        <v>247810.5</v>
      </c>
      <c r="G30" s="106"/>
    </row>
    <row r="31" spans="1:7" ht="24">
      <c r="A31" s="102" t="s">
        <v>69</v>
      </c>
      <c r="B31" s="112"/>
      <c r="C31" s="103"/>
      <c r="D31" s="112"/>
      <c r="E31" s="105">
        <v>5410000</v>
      </c>
      <c r="F31" s="113">
        <v>935865</v>
      </c>
      <c r="G31" s="106"/>
    </row>
    <row r="32" spans="1:7" ht="24">
      <c r="A32" s="102" t="s">
        <v>71</v>
      </c>
      <c r="B32" s="112"/>
      <c r="C32" s="103"/>
      <c r="D32" s="112"/>
      <c r="E32" s="105">
        <v>5420000</v>
      </c>
      <c r="F32" s="113">
        <v>4972900.58</v>
      </c>
      <c r="G32" s="106"/>
    </row>
    <row r="33" spans="1:7" ht="24">
      <c r="A33" s="114" t="s">
        <v>117</v>
      </c>
      <c r="B33" s="115"/>
      <c r="C33" s="116"/>
      <c r="D33" s="115"/>
      <c r="E33" s="117">
        <v>5610000</v>
      </c>
      <c r="F33" s="118">
        <v>1745878.19</v>
      </c>
      <c r="G33" s="119"/>
    </row>
    <row r="34" spans="1:7" ht="24">
      <c r="A34" s="120"/>
      <c r="B34" s="121"/>
      <c r="C34" s="121"/>
      <c r="D34" s="122"/>
      <c r="E34" s="123"/>
      <c r="F34" s="124">
        <f>SUM(F5:F33)</f>
        <v>54708306.589999989</v>
      </c>
      <c r="G34" s="125">
        <f>SUM(G10:G30)</f>
        <v>54708306.590000004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2"/>
  <sheetViews>
    <sheetView workbookViewId="0">
      <selection activeCell="J15" sqref="J15"/>
    </sheetView>
  </sheetViews>
  <sheetFormatPr defaultRowHeight="14.25"/>
  <cols>
    <col min="1" max="1" width="14.5" customWidth="1"/>
    <col min="2" max="2" width="11.375" customWidth="1"/>
    <col min="3" max="3" width="15.25" customWidth="1"/>
    <col min="4" max="4" width="14.375" customWidth="1"/>
    <col min="5" max="5" width="21.375" customWidth="1"/>
    <col min="6" max="6" width="13" customWidth="1"/>
    <col min="7" max="7" width="17.875" customWidth="1"/>
  </cols>
  <sheetData>
    <row r="1" spans="1:7" ht="23.25">
      <c r="A1" s="1"/>
      <c r="B1" s="1"/>
      <c r="C1" s="1"/>
      <c r="D1" s="2"/>
      <c r="E1" s="3"/>
      <c r="F1" s="3"/>
      <c r="G1" s="4"/>
    </row>
    <row r="2" spans="1:7" ht="23.25">
      <c r="A2" s="1"/>
      <c r="B2" s="1"/>
      <c r="C2" s="1"/>
      <c r="D2" s="2"/>
      <c r="E2" s="3"/>
      <c r="F2" s="3"/>
      <c r="G2" s="4"/>
    </row>
    <row r="3" spans="1:7" ht="23.25">
      <c r="A3" s="1"/>
      <c r="B3" s="1"/>
      <c r="C3" s="1"/>
      <c r="D3" s="2"/>
      <c r="E3" s="3"/>
      <c r="F3" s="3"/>
      <c r="G3" s="4"/>
    </row>
    <row r="4" spans="1:7" ht="24">
      <c r="A4" s="139" t="s">
        <v>0</v>
      </c>
      <c r="B4" s="140"/>
      <c r="C4" s="140"/>
      <c r="D4" s="140"/>
      <c r="E4" s="140"/>
      <c r="F4" s="140"/>
      <c r="G4" s="140"/>
    </row>
    <row r="5" spans="1:7" ht="24">
      <c r="A5" s="139" t="s">
        <v>1</v>
      </c>
      <c r="B5" s="140"/>
      <c r="C5" s="140"/>
      <c r="D5" s="140"/>
      <c r="E5" s="140"/>
      <c r="F5" s="140"/>
      <c r="G5" s="140"/>
    </row>
    <row r="6" spans="1:7" ht="24">
      <c r="A6" s="141" t="s">
        <v>2</v>
      </c>
      <c r="B6" s="142"/>
      <c r="C6" s="142"/>
      <c r="D6" s="142"/>
      <c r="E6" s="142"/>
      <c r="F6" s="142"/>
      <c r="G6" s="142"/>
    </row>
    <row r="7" spans="1:7" ht="21.75">
      <c r="A7" s="143" t="s">
        <v>3</v>
      </c>
      <c r="B7" s="144"/>
      <c r="C7" s="144"/>
      <c r="D7" s="144"/>
      <c r="E7" s="5"/>
      <c r="F7" s="6"/>
      <c r="G7" s="5" t="s">
        <v>4</v>
      </c>
    </row>
    <row r="8" spans="1:7" ht="21.75">
      <c r="A8" s="7" t="s">
        <v>5</v>
      </c>
      <c r="B8" s="5" t="s">
        <v>6</v>
      </c>
      <c r="C8" s="7" t="s">
        <v>7</v>
      </c>
      <c r="D8" s="7" t="s">
        <v>8</v>
      </c>
      <c r="E8" s="8" t="s">
        <v>9</v>
      </c>
      <c r="F8" s="9" t="s">
        <v>10</v>
      </c>
      <c r="G8" s="8" t="s">
        <v>11</v>
      </c>
    </row>
    <row r="9" spans="1:7" ht="22.5" thickBot="1">
      <c r="A9" s="10" t="s">
        <v>12</v>
      </c>
      <c r="B9" s="11" t="s">
        <v>13</v>
      </c>
      <c r="C9" s="10" t="s">
        <v>12</v>
      </c>
      <c r="D9" s="10" t="s">
        <v>12</v>
      </c>
      <c r="E9" s="11"/>
      <c r="F9" s="12" t="s">
        <v>14</v>
      </c>
      <c r="G9" s="11" t="s">
        <v>15</v>
      </c>
    </row>
    <row r="10" spans="1:7" ht="24" thickTop="1">
      <c r="A10" s="13"/>
      <c r="B10" s="14"/>
      <c r="C10" s="14"/>
      <c r="D10" s="15">
        <v>34764679.299999997</v>
      </c>
      <c r="E10" s="16" t="s">
        <v>16</v>
      </c>
      <c r="F10" s="17"/>
      <c r="G10" s="18">
        <v>37117497.18</v>
      </c>
    </row>
    <row r="11" spans="1:7" ht="23.25">
      <c r="A11" s="19"/>
      <c r="B11" s="20"/>
      <c r="C11" s="21"/>
      <c r="D11" s="22"/>
      <c r="E11" s="23" t="s">
        <v>17</v>
      </c>
      <c r="F11" s="9"/>
      <c r="G11" s="24"/>
    </row>
    <row r="12" spans="1:7" ht="23.25">
      <c r="A12" s="25">
        <v>604000</v>
      </c>
      <c r="B12" s="26">
        <v>0</v>
      </c>
      <c r="C12" s="27">
        <f>SUM(A12:B12)</f>
        <v>604000</v>
      </c>
      <c r="D12" s="28">
        <v>491253.92</v>
      </c>
      <c r="E12" s="29" t="s">
        <v>18</v>
      </c>
      <c r="F12" s="30" t="s">
        <v>19</v>
      </c>
      <c r="G12" s="31">
        <v>8802.58</v>
      </c>
    </row>
    <row r="13" spans="1:7" ht="23.25">
      <c r="A13" s="25">
        <v>14000</v>
      </c>
      <c r="B13" s="26">
        <v>0</v>
      </c>
      <c r="C13" s="27">
        <f t="shared" ref="C13:C22" si="0">SUM(A13:B13)</f>
        <v>14000</v>
      </c>
      <c r="D13" s="28">
        <v>26502</v>
      </c>
      <c r="E13" s="29" t="s">
        <v>20</v>
      </c>
      <c r="F13" s="30" t="s">
        <v>21</v>
      </c>
      <c r="G13" s="31">
        <v>70</v>
      </c>
    </row>
    <row r="14" spans="1:7" ht="23.25">
      <c r="A14" s="25">
        <v>200000</v>
      </c>
      <c r="B14" s="26">
        <v>0</v>
      </c>
      <c r="C14" s="27">
        <f t="shared" si="0"/>
        <v>200000</v>
      </c>
      <c r="D14" s="28">
        <v>330050.08</v>
      </c>
      <c r="E14" s="29" t="s">
        <v>22</v>
      </c>
      <c r="F14" s="30" t="s">
        <v>23</v>
      </c>
      <c r="G14" s="31">
        <v>6697.87</v>
      </c>
    </row>
    <row r="15" spans="1:7" ht="21.75">
      <c r="A15" s="25">
        <v>70000</v>
      </c>
      <c r="B15" s="26">
        <v>0</v>
      </c>
      <c r="C15" s="27">
        <f t="shared" si="0"/>
        <v>70000</v>
      </c>
      <c r="D15" s="28">
        <v>90860</v>
      </c>
      <c r="E15" s="32" t="s">
        <v>24</v>
      </c>
      <c r="F15" s="30" t="s">
        <v>25</v>
      </c>
      <c r="G15" s="31">
        <v>7660</v>
      </c>
    </row>
    <row r="16" spans="1:7" ht="23.25">
      <c r="A16" s="25">
        <v>115000</v>
      </c>
      <c r="B16" s="26">
        <v>0</v>
      </c>
      <c r="C16" s="27">
        <f t="shared" si="0"/>
        <v>115000</v>
      </c>
      <c r="D16" s="28">
        <v>146682.29999999999</v>
      </c>
      <c r="E16" s="29" t="s">
        <v>26</v>
      </c>
      <c r="F16" s="30" t="s">
        <v>27</v>
      </c>
      <c r="G16" s="31">
        <v>476</v>
      </c>
    </row>
    <row r="17" spans="1:7" ht="23.25">
      <c r="A17" s="25">
        <v>11697000</v>
      </c>
      <c r="B17" s="26">
        <v>0</v>
      </c>
      <c r="C17" s="27">
        <f t="shared" si="0"/>
        <v>11697000</v>
      </c>
      <c r="D17" s="28">
        <v>13616525.970000001</v>
      </c>
      <c r="E17" s="29" t="s">
        <v>28</v>
      </c>
      <c r="F17" s="30" t="s">
        <v>29</v>
      </c>
      <c r="G17" s="31">
        <v>1456041.65</v>
      </c>
    </row>
    <row r="18" spans="1:7" ht="23.25">
      <c r="A18" s="25">
        <v>4000000</v>
      </c>
      <c r="B18" s="26">
        <v>0</v>
      </c>
      <c r="C18" s="27">
        <f t="shared" si="0"/>
        <v>4000000</v>
      </c>
      <c r="D18" s="28">
        <v>4620396</v>
      </c>
      <c r="E18" s="29" t="s">
        <v>30</v>
      </c>
      <c r="F18" s="30" t="s">
        <v>31</v>
      </c>
      <c r="G18" s="31"/>
    </row>
    <row r="19" spans="1:7" ht="23.25">
      <c r="A19" s="25">
        <v>0</v>
      </c>
      <c r="B19" s="33">
        <v>5968205.7999999998</v>
      </c>
      <c r="C19" s="33">
        <v>5968205.7999999998</v>
      </c>
      <c r="D19" s="28">
        <v>5968205.7999999998</v>
      </c>
      <c r="E19" s="29" t="s">
        <v>32</v>
      </c>
      <c r="F19" s="30" t="s">
        <v>33</v>
      </c>
      <c r="G19" s="31">
        <v>34800</v>
      </c>
    </row>
    <row r="20" spans="1:7" ht="23.25">
      <c r="A20" s="25">
        <v>0</v>
      </c>
      <c r="B20" s="26">
        <v>0</v>
      </c>
      <c r="C20" s="27">
        <f t="shared" si="0"/>
        <v>0</v>
      </c>
      <c r="D20" s="26">
        <v>49750</v>
      </c>
      <c r="E20" s="34" t="s">
        <v>34</v>
      </c>
      <c r="F20" s="30" t="s">
        <v>35</v>
      </c>
      <c r="G20" s="31"/>
    </row>
    <row r="21" spans="1:7" ht="23.25">
      <c r="A21" s="25">
        <v>0</v>
      </c>
      <c r="B21" s="26">
        <v>0</v>
      </c>
      <c r="C21" s="27">
        <f t="shared" si="0"/>
        <v>0</v>
      </c>
      <c r="D21" s="26">
        <v>210000</v>
      </c>
      <c r="E21" s="34" t="s">
        <v>36</v>
      </c>
      <c r="F21" s="30" t="s">
        <v>37</v>
      </c>
      <c r="G21" s="31"/>
    </row>
    <row r="22" spans="1:7" ht="23.25">
      <c r="A22" s="25">
        <v>0</v>
      </c>
      <c r="B22" s="26">
        <v>0</v>
      </c>
      <c r="C22" s="27">
        <f t="shared" si="0"/>
        <v>0</v>
      </c>
      <c r="D22" s="26">
        <v>3923</v>
      </c>
      <c r="E22" s="34" t="s">
        <v>38</v>
      </c>
      <c r="F22" s="30" t="s">
        <v>35</v>
      </c>
      <c r="G22" s="31"/>
    </row>
    <row r="23" spans="1:7" ht="23.25">
      <c r="A23" s="25">
        <v>0</v>
      </c>
      <c r="B23" s="26">
        <v>0</v>
      </c>
      <c r="C23" s="27">
        <v>0</v>
      </c>
      <c r="D23" s="28">
        <v>3268.08</v>
      </c>
      <c r="E23" s="34" t="s">
        <v>39</v>
      </c>
      <c r="F23" s="30" t="s">
        <v>40</v>
      </c>
      <c r="G23" s="31">
        <v>69.42</v>
      </c>
    </row>
    <row r="24" spans="1:7" ht="23.25">
      <c r="A24" s="25">
        <v>0</v>
      </c>
      <c r="B24" s="26">
        <v>0</v>
      </c>
      <c r="C24" s="27">
        <v>0</v>
      </c>
      <c r="D24" s="35">
        <v>43853.1</v>
      </c>
      <c r="E24" s="29" t="s">
        <v>41</v>
      </c>
      <c r="F24" s="30" t="s">
        <v>42</v>
      </c>
      <c r="G24" s="31">
        <v>1545.27</v>
      </c>
    </row>
    <row r="25" spans="1:7" ht="23.25">
      <c r="A25" s="25">
        <v>0</v>
      </c>
      <c r="B25" s="26">
        <v>0</v>
      </c>
      <c r="C25" s="27">
        <f>SUM(A25:B25)</f>
        <v>0</v>
      </c>
      <c r="D25" s="35">
        <v>129150</v>
      </c>
      <c r="E25" s="34" t="s">
        <v>43</v>
      </c>
      <c r="F25" s="30" t="s">
        <v>44</v>
      </c>
      <c r="G25" s="31"/>
    </row>
    <row r="26" spans="1:7" ht="23.25">
      <c r="A26" s="25"/>
      <c r="B26" s="26"/>
      <c r="C26" s="27"/>
      <c r="D26" s="35">
        <v>943</v>
      </c>
      <c r="E26" s="34" t="s">
        <v>45</v>
      </c>
      <c r="F26" s="30" t="s">
        <v>46</v>
      </c>
      <c r="G26" s="31"/>
    </row>
    <row r="27" spans="1:7" ht="23.25">
      <c r="A27" s="25">
        <v>0</v>
      </c>
      <c r="B27" s="26">
        <v>0</v>
      </c>
      <c r="C27" s="27">
        <f>SUM(A27:B27)</f>
        <v>0</v>
      </c>
      <c r="D27" s="35">
        <v>20020</v>
      </c>
      <c r="E27" s="34" t="s">
        <v>47</v>
      </c>
      <c r="F27" s="30" t="s">
        <v>48</v>
      </c>
      <c r="G27" s="31">
        <v>0</v>
      </c>
    </row>
    <row r="28" spans="1:7" ht="23.25">
      <c r="A28" s="25">
        <v>0</v>
      </c>
      <c r="B28" s="26">
        <v>0</v>
      </c>
      <c r="C28" s="27">
        <f>SUM(A28:B28)</f>
        <v>0</v>
      </c>
      <c r="D28" s="28">
        <v>600</v>
      </c>
      <c r="E28" s="34" t="s">
        <v>49</v>
      </c>
      <c r="F28" s="30" t="s">
        <v>50</v>
      </c>
      <c r="G28" s="31">
        <v>0</v>
      </c>
    </row>
    <row r="29" spans="1:7" ht="23.25">
      <c r="A29" s="25">
        <v>0</v>
      </c>
      <c r="B29" s="26">
        <v>0</v>
      </c>
      <c r="C29" s="27">
        <f>SUM(A29:B29)</f>
        <v>0</v>
      </c>
      <c r="D29" s="28">
        <v>14393.61</v>
      </c>
      <c r="E29" s="29" t="s">
        <v>51</v>
      </c>
      <c r="F29" s="30" t="s">
        <v>52</v>
      </c>
      <c r="G29" s="31"/>
    </row>
    <row r="30" spans="1:7" ht="23.25">
      <c r="A30" s="25"/>
      <c r="B30" s="26"/>
      <c r="C30" s="27"/>
      <c r="D30" s="28">
        <v>2145</v>
      </c>
      <c r="E30" s="29" t="s">
        <v>53</v>
      </c>
      <c r="F30" s="30" t="s">
        <v>54</v>
      </c>
      <c r="G30" s="31"/>
    </row>
    <row r="31" spans="1:7" ht="23.25">
      <c r="A31" s="25"/>
      <c r="B31" s="26"/>
      <c r="C31" s="27"/>
      <c r="D31" s="28"/>
      <c r="E31" s="29"/>
      <c r="F31" s="30"/>
      <c r="G31" s="31"/>
    </row>
    <row r="32" spans="1:7" ht="23.25">
      <c r="A32" s="25"/>
      <c r="B32" s="26"/>
      <c r="C32" s="27"/>
      <c r="D32" s="28"/>
      <c r="E32" s="29"/>
      <c r="F32" s="30"/>
      <c r="G32" s="31"/>
    </row>
    <row r="33" spans="1:7" ht="23.25">
      <c r="A33" s="25"/>
      <c r="B33" s="26"/>
      <c r="C33" s="27"/>
      <c r="D33" s="28"/>
      <c r="E33" s="29"/>
      <c r="F33" s="30"/>
      <c r="G33" s="31"/>
    </row>
    <row r="34" spans="1:7" ht="23.25">
      <c r="A34" s="25"/>
      <c r="B34" s="26"/>
      <c r="C34" s="27"/>
      <c r="D34" s="28"/>
      <c r="E34" s="29"/>
      <c r="F34" s="30"/>
      <c r="G34" s="31"/>
    </row>
    <row r="35" spans="1:7" ht="23.25">
      <c r="A35" s="25">
        <v>0</v>
      </c>
      <c r="B35" s="26">
        <v>0</v>
      </c>
      <c r="C35" s="27">
        <f>SUM(A35:B35)</f>
        <v>0</v>
      </c>
      <c r="D35" s="28"/>
      <c r="E35" s="29"/>
      <c r="F35" s="30"/>
      <c r="G35" s="31"/>
    </row>
    <row r="36" spans="1:7" ht="23.25">
      <c r="A36" s="25">
        <v>0</v>
      </c>
      <c r="B36" s="26">
        <v>0</v>
      </c>
      <c r="C36" s="27">
        <f>SUM(A36:B36)</f>
        <v>0</v>
      </c>
      <c r="D36" s="28"/>
      <c r="E36" s="29"/>
      <c r="F36" s="30"/>
      <c r="G36" s="31"/>
    </row>
    <row r="37" spans="1:7" ht="23.25">
      <c r="A37" s="25">
        <v>0</v>
      </c>
      <c r="B37" s="26">
        <v>0</v>
      </c>
      <c r="C37" s="27">
        <f>SUM(A37:B37)</f>
        <v>0</v>
      </c>
      <c r="D37" s="36"/>
      <c r="E37" s="37"/>
      <c r="F37" s="38"/>
      <c r="G37" s="31"/>
    </row>
    <row r="38" spans="1:7" ht="23.25">
      <c r="A38" s="39">
        <f>SUM(A12:A29)</f>
        <v>16700000</v>
      </c>
      <c r="B38" s="40">
        <f>SUM(B12:B29)</f>
        <v>5968205.7999999998</v>
      </c>
      <c r="C38" s="41">
        <f>SUM(C12:C29)</f>
        <v>22668205.800000001</v>
      </c>
      <c r="D38" s="39">
        <f>SUM(D12:D37)</f>
        <v>25768521.860000003</v>
      </c>
      <c r="E38" s="42" t="s">
        <v>55</v>
      </c>
      <c r="F38" s="43"/>
      <c r="G38" s="44">
        <f>SUM(G12:G37)</f>
        <v>1516162.7899999998</v>
      </c>
    </row>
    <row r="39" spans="1:7" ht="23.25">
      <c r="A39" s="145" t="s">
        <v>3</v>
      </c>
      <c r="B39" s="146"/>
      <c r="C39" s="146"/>
      <c r="D39" s="146"/>
      <c r="E39" s="45"/>
      <c r="F39" s="6"/>
      <c r="G39" s="5" t="s">
        <v>4</v>
      </c>
    </row>
    <row r="40" spans="1:7" ht="23.25">
      <c r="A40" s="46" t="s">
        <v>5</v>
      </c>
      <c r="B40" s="47" t="s">
        <v>6</v>
      </c>
      <c r="C40" s="46" t="s">
        <v>7</v>
      </c>
      <c r="D40" s="46" t="s">
        <v>8</v>
      </c>
      <c r="E40" s="48" t="s">
        <v>9</v>
      </c>
      <c r="F40" s="9" t="s">
        <v>10</v>
      </c>
      <c r="G40" s="8" t="s">
        <v>11</v>
      </c>
    </row>
    <row r="41" spans="1:7" ht="24" thickBot="1">
      <c r="A41" s="49" t="s">
        <v>12</v>
      </c>
      <c r="B41" s="50" t="s">
        <v>13</v>
      </c>
      <c r="C41" s="49" t="s">
        <v>12</v>
      </c>
      <c r="D41" s="49" t="s">
        <v>12</v>
      </c>
      <c r="E41" s="51"/>
      <c r="F41" s="12" t="s">
        <v>14</v>
      </c>
      <c r="G41" s="11" t="s">
        <v>15</v>
      </c>
    </row>
    <row r="42" spans="1:7" ht="24" thickTop="1">
      <c r="A42" s="52"/>
      <c r="B42" s="53"/>
      <c r="C42" s="54"/>
      <c r="D42" s="21"/>
      <c r="E42" s="55" t="s">
        <v>56</v>
      </c>
      <c r="F42" s="56"/>
      <c r="G42" s="57"/>
    </row>
    <row r="43" spans="1:7" ht="23.25">
      <c r="A43" s="25">
        <v>449344</v>
      </c>
      <c r="B43" s="28">
        <v>526850</v>
      </c>
      <c r="C43" s="33">
        <f>SUM(A43:B43)</f>
        <v>976194</v>
      </c>
      <c r="D43" s="25">
        <v>1096975</v>
      </c>
      <c r="E43" s="29" t="s">
        <v>57</v>
      </c>
      <c r="F43" s="30" t="s">
        <v>58</v>
      </c>
      <c r="G43" s="58">
        <v>173764</v>
      </c>
    </row>
    <row r="44" spans="1:7" ht="23.25">
      <c r="A44" s="25">
        <v>1534320</v>
      </c>
      <c r="B44" s="33">
        <v>0</v>
      </c>
      <c r="C44" s="59">
        <f t="shared" ref="C44:C53" si="1">SUM(A44:B44)</f>
        <v>1534320</v>
      </c>
      <c r="D44" s="25">
        <v>1406460</v>
      </c>
      <c r="E44" s="29" t="s">
        <v>59</v>
      </c>
      <c r="F44" s="30" t="s">
        <v>60</v>
      </c>
      <c r="G44" s="58">
        <v>127860</v>
      </c>
    </row>
    <row r="45" spans="1:7" ht="23.25">
      <c r="A45" s="25">
        <v>3735480</v>
      </c>
      <c r="B45" s="28">
        <v>192638.8</v>
      </c>
      <c r="C45" s="33">
        <f t="shared" si="1"/>
        <v>3928118.8</v>
      </c>
      <c r="D45" s="25">
        <v>3210173.51</v>
      </c>
      <c r="E45" s="29" t="s">
        <v>61</v>
      </c>
      <c r="F45" s="30" t="s">
        <v>62</v>
      </c>
      <c r="G45" s="58">
        <v>282980</v>
      </c>
    </row>
    <row r="46" spans="1:7" ht="23.25">
      <c r="A46" s="25">
        <v>1318000</v>
      </c>
      <c r="B46" s="33">
        <v>1702</v>
      </c>
      <c r="C46" s="59">
        <f t="shared" si="1"/>
        <v>1319702</v>
      </c>
      <c r="D46" s="25">
        <v>191812</v>
      </c>
      <c r="E46" s="29" t="s">
        <v>53</v>
      </c>
      <c r="F46" s="30" t="s">
        <v>54</v>
      </c>
      <c r="G46" s="58">
        <v>15500</v>
      </c>
    </row>
    <row r="47" spans="1:7" ht="23.25">
      <c r="A47" s="25">
        <v>2908271</v>
      </c>
      <c r="B47" s="33">
        <v>18000</v>
      </c>
      <c r="C47" s="59">
        <f t="shared" si="1"/>
        <v>2926271</v>
      </c>
      <c r="D47" s="25">
        <v>1064662.1599999999</v>
      </c>
      <c r="E47" s="29" t="s">
        <v>63</v>
      </c>
      <c r="F47" s="30" t="s">
        <v>64</v>
      </c>
      <c r="G47" s="58">
        <v>131706.54</v>
      </c>
    </row>
    <row r="48" spans="1:7" ht="23.25">
      <c r="A48" s="25">
        <v>762100</v>
      </c>
      <c r="B48" s="33">
        <v>56100</v>
      </c>
      <c r="C48" s="59">
        <f t="shared" si="1"/>
        <v>818200</v>
      </c>
      <c r="D48" s="25">
        <v>290725.8</v>
      </c>
      <c r="E48" s="29" t="s">
        <v>65</v>
      </c>
      <c r="F48" s="30" t="s">
        <v>66</v>
      </c>
      <c r="G48" s="58">
        <v>29886.5</v>
      </c>
    </row>
    <row r="49" spans="1:7" ht="23.25">
      <c r="A49" s="25">
        <v>296000</v>
      </c>
      <c r="B49" s="33">
        <v>0</v>
      </c>
      <c r="C49" s="59">
        <f t="shared" si="1"/>
        <v>296000</v>
      </c>
      <c r="D49" s="25">
        <v>247810.5</v>
      </c>
      <c r="E49" s="29" t="s">
        <v>67</v>
      </c>
      <c r="F49" s="30" t="s">
        <v>68</v>
      </c>
      <c r="G49" s="58">
        <v>2313.8000000000002</v>
      </c>
    </row>
    <row r="50" spans="1:7" ht="23.25">
      <c r="A50" s="60">
        <v>183600</v>
      </c>
      <c r="B50" s="61">
        <v>897000</v>
      </c>
      <c r="C50" s="33">
        <f t="shared" si="1"/>
        <v>1080600</v>
      </c>
      <c r="D50" s="25">
        <v>935865</v>
      </c>
      <c r="E50" s="29" t="s">
        <v>69</v>
      </c>
      <c r="F50" s="30" t="s">
        <v>70</v>
      </c>
      <c r="G50" s="58">
        <v>1175</v>
      </c>
    </row>
    <row r="51" spans="1:7" ht="23.25">
      <c r="A51" s="60">
        <v>3677000</v>
      </c>
      <c r="B51" s="33">
        <v>2413000</v>
      </c>
      <c r="C51" s="59">
        <f t="shared" si="1"/>
        <v>6090000</v>
      </c>
      <c r="D51" s="25">
        <v>4972900.58</v>
      </c>
      <c r="E51" s="29" t="s">
        <v>71</v>
      </c>
      <c r="F51" s="30" t="s">
        <v>72</v>
      </c>
      <c r="G51" s="58">
        <v>0</v>
      </c>
    </row>
    <row r="52" spans="1:7" ht="23.25">
      <c r="A52" s="62">
        <v>10000</v>
      </c>
      <c r="B52" s="63">
        <v>0</v>
      </c>
      <c r="C52" s="33">
        <f t="shared" si="1"/>
        <v>10000</v>
      </c>
      <c r="D52" s="64">
        <v>0</v>
      </c>
      <c r="E52" s="29" t="s">
        <v>73</v>
      </c>
      <c r="F52" s="38" t="s">
        <v>74</v>
      </c>
      <c r="G52" s="65"/>
    </row>
    <row r="53" spans="1:7" ht="23.25">
      <c r="A53" s="59">
        <v>1825885</v>
      </c>
      <c r="B53" s="33">
        <v>0</v>
      </c>
      <c r="C53" s="33">
        <f t="shared" si="1"/>
        <v>1825885</v>
      </c>
      <c r="D53" s="25">
        <v>1745878.19</v>
      </c>
      <c r="E53" s="29" t="s">
        <v>30</v>
      </c>
      <c r="F53" s="66">
        <v>5600000</v>
      </c>
      <c r="G53" s="58">
        <v>20000</v>
      </c>
    </row>
    <row r="54" spans="1:7" ht="23.25">
      <c r="A54" s="67">
        <v>0</v>
      </c>
      <c r="B54" s="33">
        <v>0</v>
      </c>
      <c r="C54" s="33">
        <v>0</v>
      </c>
      <c r="D54" s="35">
        <v>3953348.66</v>
      </c>
      <c r="E54" s="29" t="s">
        <v>75</v>
      </c>
      <c r="F54" s="30" t="s">
        <v>76</v>
      </c>
      <c r="G54" s="68"/>
    </row>
    <row r="55" spans="1:7" ht="23.25">
      <c r="A55" s="67">
        <v>0</v>
      </c>
      <c r="B55" s="33">
        <v>0</v>
      </c>
      <c r="C55" s="59">
        <f>SUM(A55:B55)</f>
        <v>0</v>
      </c>
      <c r="D55" s="35">
        <v>269772</v>
      </c>
      <c r="E55" s="29" t="s">
        <v>47</v>
      </c>
      <c r="F55" s="30" t="s">
        <v>48</v>
      </c>
      <c r="G55" s="69">
        <v>15710</v>
      </c>
    </row>
    <row r="56" spans="1:7" ht="23.25">
      <c r="A56" s="67">
        <v>0</v>
      </c>
      <c r="B56" s="33">
        <v>0</v>
      </c>
      <c r="C56" s="59">
        <f>SUM(A56:B56)</f>
        <v>0</v>
      </c>
      <c r="D56" s="35">
        <v>1586970</v>
      </c>
      <c r="E56" s="29" t="s">
        <v>77</v>
      </c>
      <c r="F56" s="30" t="s">
        <v>50</v>
      </c>
      <c r="G56" s="68">
        <v>65200</v>
      </c>
    </row>
    <row r="57" spans="1:7" ht="23.25">
      <c r="A57" s="67">
        <v>0</v>
      </c>
      <c r="B57" s="33">
        <v>0</v>
      </c>
      <c r="C57" s="59">
        <f>SUM(A57:B57)</f>
        <v>0</v>
      </c>
      <c r="D57" s="28">
        <v>1424386.61</v>
      </c>
      <c r="E57" s="29" t="s">
        <v>78</v>
      </c>
      <c r="F57" s="30" t="s">
        <v>79</v>
      </c>
      <c r="G57" s="31"/>
    </row>
    <row r="58" spans="1:7" ht="23.25">
      <c r="A58" s="67">
        <v>0</v>
      </c>
      <c r="B58" s="33">
        <v>0</v>
      </c>
      <c r="C58" s="59">
        <f>SUM(A58:B58)</f>
        <v>0</v>
      </c>
      <c r="D58" s="28">
        <v>0</v>
      </c>
      <c r="E58" s="29" t="s">
        <v>80</v>
      </c>
      <c r="F58" s="30" t="s">
        <v>81</v>
      </c>
      <c r="G58" s="31"/>
    </row>
    <row r="59" spans="1:7" ht="23.25">
      <c r="A59" s="67">
        <v>0</v>
      </c>
      <c r="B59" s="33">
        <v>0</v>
      </c>
      <c r="C59" s="28">
        <v>0</v>
      </c>
      <c r="D59" s="28">
        <v>426276.18</v>
      </c>
      <c r="E59" s="29" t="s">
        <v>82</v>
      </c>
      <c r="F59" s="30" t="s">
        <v>83</v>
      </c>
      <c r="G59" s="31">
        <v>58379.16</v>
      </c>
    </row>
    <row r="60" spans="1:7" ht="23.25">
      <c r="A60" s="26"/>
      <c r="B60" s="33"/>
      <c r="C60" s="33"/>
      <c r="D60" s="28"/>
      <c r="E60" s="29"/>
      <c r="F60" s="30"/>
      <c r="G60" s="31"/>
    </row>
    <row r="61" spans="1:7" ht="23.25">
      <c r="A61" s="26"/>
      <c r="B61" s="33"/>
      <c r="C61" s="33"/>
      <c r="D61" s="28"/>
      <c r="E61" s="29"/>
      <c r="F61" s="30"/>
      <c r="G61" s="31"/>
    </row>
    <row r="62" spans="1:7" ht="23.25">
      <c r="A62" s="26"/>
      <c r="B62" s="33"/>
      <c r="C62" s="33"/>
      <c r="D62" s="61"/>
      <c r="E62" s="29"/>
      <c r="F62" s="30"/>
      <c r="G62" s="70"/>
    </row>
    <row r="63" spans="1:7" ht="23.25">
      <c r="A63" s="26"/>
      <c r="B63" s="33"/>
      <c r="C63" s="33"/>
      <c r="D63" s="61"/>
      <c r="E63" s="29"/>
      <c r="F63" s="30"/>
      <c r="G63" s="70"/>
    </row>
    <row r="64" spans="1:7" ht="23.25">
      <c r="A64" s="26"/>
      <c r="B64" s="33"/>
      <c r="C64" s="59"/>
      <c r="D64" s="61"/>
      <c r="E64" s="29"/>
      <c r="F64" s="30"/>
      <c r="G64" s="70"/>
    </row>
    <row r="65" spans="1:7" ht="23.25">
      <c r="A65" s="26"/>
      <c r="B65" s="33"/>
      <c r="C65" s="59"/>
      <c r="D65" s="71"/>
      <c r="E65" s="37"/>
      <c r="F65" s="38"/>
      <c r="G65" s="72"/>
    </row>
    <row r="66" spans="1:7" ht="23.25">
      <c r="A66" s="41">
        <f>SUM(A43:A65)</f>
        <v>16700000</v>
      </c>
      <c r="B66" s="41">
        <f>SUM(B43:B65)</f>
        <v>4105290.8</v>
      </c>
      <c r="C66" s="41">
        <f>SUM(C43:C65)</f>
        <v>20805290.800000001</v>
      </c>
      <c r="D66" s="73">
        <f>SUM(D43:D65)</f>
        <v>22824016.189999998</v>
      </c>
      <c r="E66" s="74" t="s">
        <v>84</v>
      </c>
      <c r="F66" s="43"/>
      <c r="G66" s="75">
        <f>SUM(G43:G65)</f>
        <v>924475.00000000012</v>
      </c>
    </row>
    <row r="67" spans="1:7" ht="23.25">
      <c r="A67" s="76"/>
      <c r="B67" s="77"/>
      <c r="C67" s="78"/>
      <c r="D67" s="79"/>
      <c r="E67" s="147" t="s">
        <v>85</v>
      </c>
      <c r="F67" s="148"/>
      <c r="G67" s="80"/>
    </row>
    <row r="68" spans="1:7" ht="23.25">
      <c r="A68" s="81"/>
      <c r="B68" s="82"/>
      <c r="C68" s="83"/>
      <c r="D68" s="84">
        <f>D38-D66</f>
        <v>2944505.6700000055</v>
      </c>
      <c r="E68" s="135" t="s">
        <v>86</v>
      </c>
      <c r="F68" s="136"/>
      <c r="G68" s="80">
        <f>G38-G66</f>
        <v>591687.78999999969</v>
      </c>
    </row>
    <row r="69" spans="1:7" ht="23.25">
      <c r="A69" s="81"/>
      <c r="B69" s="82"/>
      <c r="C69" s="83"/>
      <c r="D69" s="85"/>
      <c r="E69" s="135" t="s">
        <v>87</v>
      </c>
      <c r="F69" s="136"/>
      <c r="G69" s="86"/>
    </row>
    <row r="70" spans="1:7" ht="23.25">
      <c r="A70" s="87"/>
      <c r="B70" s="88"/>
      <c r="C70" s="89"/>
      <c r="D70" s="84">
        <f>D10+D38-D66</f>
        <v>37709184.969999999</v>
      </c>
      <c r="E70" s="137" t="s">
        <v>88</v>
      </c>
      <c r="F70" s="138"/>
      <c r="G70" s="18">
        <f>G10+G38-G66</f>
        <v>37709184.969999999</v>
      </c>
    </row>
    <row r="71" spans="1:7" ht="23.25">
      <c r="A71" s="1"/>
      <c r="B71" s="1"/>
      <c r="C71" s="1"/>
      <c r="D71" s="2"/>
      <c r="E71" s="3"/>
      <c r="F71" s="3"/>
      <c r="G71" s="4"/>
    </row>
    <row r="72" spans="1:7" ht="23.25">
      <c r="A72" s="1"/>
      <c r="B72" s="1"/>
      <c r="C72" s="1"/>
      <c r="D72" s="2"/>
      <c r="E72" s="3"/>
      <c r="F72" s="3"/>
      <c r="G72" s="4"/>
    </row>
  </sheetData>
  <mergeCells count="9">
    <mergeCell ref="E68:F68"/>
    <mergeCell ref="E69:F69"/>
    <mergeCell ref="E70:F70"/>
    <mergeCell ref="A4:G4"/>
    <mergeCell ref="A5:G5"/>
    <mergeCell ref="A6:G6"/>
    <mergeCell ref="A7:D7"/>
    <mergeCell ref="A39:D39"/>
    <mergeCell ref="E67:F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งบทดลอง</vt:lpstr>
      <vt:lpstr>รายงานรับ-จ่ายสด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2015-10-15T04:42:49Z</dcterms:created>
  <dcterms:modified xsi:type="dcterms:W3CDTF">2015-10-15T06:35:22Z</dcterms:modified>
</cp:coreProperties>
</file>