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20490" windowHeight="9075" activeTab="3"/>
  </bookViews>
  <sheets>
    <sheet name="งบทดลอง" sheetId="1" r:id="rId1"/>
    <sheet name="รายงานรับ-จ่ายสด" sheetId="2" r:id="rId2"/>
    <sheet name="รายละเอียดฯ" sheetId="3" r:id="rId3"/>
    <sheet name="หมายเหตุ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6" i="4" l="1"/>
  <c r="B15" i="4"/>
  <c r="B10" i="4"/>
  <c r="D51" i="3"/>
  <c r="D47" i="3"/>
  <c r="C47" i="3"/>
  <c r="D42" i="3"/>
  <c r="C42" i="3"/>
  <c r="D28" i="3"/>
  <c r="C28" i="3"/>
  <c r="D24" i="3"/>
  <c r="C24" i="3"/>
  <c r="D21" i="3"/>
  <c r="C21" i="3"/>
  <c r="D18" i="3"/>
  <c r="C18" i="3"/>
  <c r="D12" i="3"/>
  <c r="D52" i="3" s="1"/>
  <c r="C12" i="3"/>
  <c r="C52" i="3" s="1"/>
  <c r="D69" i="2"/>
  <c r="G67" i="2"/>
  <c r="D67" i="2"/>
  <c r="B67" i="2"/>
  <c r="A67" i="2"/>
  <c r="C58" i="2"/>
  <c r="C57" i="2"/>
  <c r="C56" i="2"/>
  <c r="C55" i="2"/>
  <c r="C53" i="2"/>
  <c r="C52" i="2"/>
  <c r="C51" i="2"/>
  <c r="C50" i="2"/>
  <c r="C49" i="2"/>
  <c r="C48" i="2"/>
  <c r="C47" i="2"/>
  <c r="C46" i="2"/>
  <c r="C45" i="2"/>
  <c r="C44" i="2"/>
  <c r="C43" i="2"/>
  <c r="C67" i="2" s="1"/>
  <c r="G38" i="2"/>
  <c r="G71" i="2" s="1"/>
  <c r="D38" i="2"/>
  <c r="D71" i="2" s="1"/>
  <c r="B38" i="2"/>
  <c r="A38" i="2"/>
  <c r="C19" i="2"/>
  <c r="C18" i="2"/>
  <c r="C17" i="2"/>
  <c r="C16" i="2"/>
  <c r="C15" i="2"/>
  <c r="C14" i="2"/>
  <c r="C13" i="2"/>
  <c r="C12" i="2"/>
  <c r="C38" i="2" s="1"/>
  <c r="G32" i="1"/>
  <c r="F32" i="1"/>
  <c r="G69" i="2" l="1"/>
</calcChain>
</file>

<file path=xl/sharedStrings.xml><?xml version="1.0" encoding="utf-8"?>
<sst xmlns="http://schemas.openxmlformats.org/spreadsheetml/2006/main" count="224" uniqueCount="171">
  <si>
    <t xml:space="preserve">             องค์การบริหารส่วนตำบลมะขามเตี้ย  อำเภอเมือง จังหวัดสุราษฏร์ธานี</t>
  </si>
  <si>
    <t xml:space="preserve">งบทดลอง </t>
  </si>
  <si>
    <t xml:space="preserve">  ณ วันที่  30  กันยายน 2558</t>
  </si>
  <si>
    <t xml:space="preserve">            ชื่อบัญชี</t>
  </si>
  <si>
    <t>รหัสบัญชี</t>
  </si>
  <si>
    <t>เดบิต</t>
  </si>
  <si>
    <t>เครดิต</t>
  </si>
  <si>
    <t>บัญชีเงินฝากธนาคาร(ธนาคารกรุงไทย)</t>
  </si>
  <si>
    <t xml:space="preserve"> -เลขที่บัญชี 362-0-32534-0</t>
  </si>
  <si>
    <t xml:space="preserve"> -เลขที่บัญชี 362-0-02677-4</t>
  </si>
  <si>
    <t>บัญชีเงินฝากธนาคาร(ธกส.สาขาสุราษฎร์ธานี)</t>
  </si>
  <si>
    <t xml:space="preserve"> -เลขที่บัญชี 031-2-17166-1</t>
  </si>
  <si>
    <t xml:space="preserve"> -เลขที่บัญชี 031-2-22673-1</t>
  </si>
  <si>
    <t xml:space="preserve"> -เลขที่บัญชี 031-4-06827-0</t>
  </si>
  <si>
    <t>บัญชีเงินฝากธนาคารออมสินสาขาขุนทะเล</t>
  </si>
  <si>
    <t xml:space="preserve"> -เลขที่บัญชี 300017847736</t>
  </si>
  <si>
    <t>ลูกหนี้ภาษีบำรุงท้องที่</t>
  </si>
  <si>
    <t xml:space="preserve"> บัญชีเงินรายรับ (หมายเหตุ1)</t>
  </si>
  <si>
    <t>รายจ่ายค้างจ่าย (หมายเหตุ2)</t>
  </si>
  <si>
    <r>
      <rPr>
        <sz val="16"/>
        <color indexed="8"/>
        <rFont val="TH SarabunPSK"/>
        <family val="2"/>
      </rPr>
      <t>ฎีกาค้างจ่าย</t>
    </r>
    <r>
      <rPr>
        <sz val="16"/>
        <color indexed="8"/>
        <rFont val="TH SarabunPSK"/>
        <family val="2"/>
      </rPr>
      <t>(หมายเหตุ3)</t>
    </r>
  </si>
  <si>
    <t xml:space="preserve"> บัญชีรับฝาก (หมายเหตุ4)  </t>
  </si>
  <si>
    <t xml:space="preserve"> บัญชีเงินสะสม</t>
  </si>
  <si>
    <t xml:space="preserve"> บัญชีเงินทุนเงินสำรองสะสม</t>
  </si>
  <si>
    <t>บัญชีเงินรายจ่ายตามงบประมาณ</t>
  </si>
  <si>
    <t>งบกลาง</t>
  </si>
  <si>
    <t>เงินเดือน(ฝ่ายการเมือง)</t>
  </si>
  <si>
    <t>เงินเดือน(ฝ่ายประจำ)</t>
  </si>
  <si>
    <t>ค่าตอบแทน</t>
  </si>
  <si>
    <t xml:space="preserve"> ค่าใช้สอย</t>
  </si>
  <si>
    <t>ค่าวัสดุ</t>
  </si>
  <si>
    <t xml:space="preserve"> ค่าสาธารณูปโภค</t>
  </si>
  <si>
    <t>ค่าครุภัณฑ์</t>
  </si>
  <si>
    <t>ค่าที่ดินและสิ่งก่อสร้าง</t>
  </si>
  <si>
    <t xml:space="preserve"> เงินอุดหนุน</t>
  </si>
  <si>
    <t xml:space="preserve">    องค์การบริหารส่วนตำบลมะขามเตี้ย  อำเภอเมือง    จังหวัดสุราษฏร์ธานี</t>
  </si>
  <si>
    <t>รายงาน รับ - จ่าย เงินสด</t>
  </si>
  <si>
    <t>ปีงบประมาณ 2558     ประจำเดือนกันยายน 2558</t>
  </si>
  <si>
    <t>จนถึงปัจจุบัน</t>
  </si>
  <si>
    <t>จำนวนเงินเดือนนี้</t>
  </si>
  <si>
    <t>ประมาณการ</t>
  </si>
  <si>
    <t>เงินอุดหนุนระบุ</t>
  </si>
  <si>
    <t>รวม</t>
  </si>
  <si>
    <t>เกิดขึ้นจริง</t>
  </si>
  <si>
    <t>รายการ</t>
  </si>
  <si>
    <t>รหัส</t>
  </si>
  <si>
    <t>ที่เกิดขึ้นจริง</t>
  </si>
  <si>
    <t>(บาท)</t>
  </si>
  <si>
    <t>วัตถุฯ/เฉพาะกิจ</t>
  </si>
  <si>
    <t>บัญชี</t>
  </si>
  <si>
    <t>บาท</t>
  </si>
  <si>
    <t>ยอดยกมา</t>
  </si>
  <si>
    <r>
      <t>รายรับ</t>
    </r>
    <r>
      <rPr>
        <sz val="15"/>
        <rFont val="TH SarabunPSK"/>
        <family val="2"/>
      </rPr>
      <t xml:space="preserve"> (หมายเหตุ 1)</t>
    </r>
  </si>
  <si>
    <t>ภาษีอากร</t>
  </si>
  <si>
    <t>411000</t>
  </si>
  <si>
    <t>ค่าธรรมเนียม ค่าปรับและใบอนุญาต</t>
  </si>
  <si>
    <t>412000</t>
  </si>
  <si>
    <t>รายได้จากทรัพย์สิน</t>
  </si>
  <si>
    <t>413000</t>
  </si>
  <si>
    <t>รายได้จากสาธารณูปโภคและการพาณิชย์</t>
  </si>
  <si>
    <t>414000</t>
  </si>
  <si>
    <t>รายได้เบ็ดเตล็ด</t>
  </si>
  <si>
    <t>415000</t>
  </si>
  <si>
    <t>ภาษีจัดสรร</t>
  </si>
  <si>
    <t>420000</t>
  </si>
  <si>
    <t>เงินอุดหนุน</t>
  </si>
  <si>
    <t>431002</t>
  </si>
  <si>
    <t>เงินอุดหนุนระบุวัตถุประสงค์/เฉพาะกิจ</t>
  </si>
  <si>
    <t>441001</t>
  </si>
  <si>
    <t>เงินรับฝาก -ค้ำประกันสัญญา</t>
  </si>
  <si>
    <t>230199</t>
  </si>
  <si>
    <t>เงินรับฝาก -อุดหนุนศูนย์จัดซื้อจัดจ้าง</t>
  </si>
  <si>
    <t>441000</t>
  </si>
  <si>
    <t>เงินรับฝากอื่น(สปสช.)</t>
  </si>
  <si>
    <t>เงินรับฝาก - ส่วนลดภาษีบำรุงท้องที่6%</t>
  </si>
  <si>
    <t>230100</t>
  </si>
  <si>
    <t>บัญชีเงินรับฝาก- ภาษีหัก ณ ที่จ่าย</t>
  </si>
  <si>
    <t>230102</t>
  </si>
  <si>
    <t>เงินรับฝาก -ค้ำประกันซอง</t>
  </si>
  <si>
    <t>215007</t>
  </si>
  <si>
    <t>เงินรับฝาก -โครงการเศษฐกิจชุมชน</t>
  </si>
  <si>
    <t>215016</t>
  </si>
  <si>
    <t>บัญชีเงินยืมงบประมาณ</t>
  </si>
  <si>
    <t>110605</t>
  </si>
  <si>
    <t>บัญชีเงินยืมสะสม</t>
  </si>
  <si>
    <t>110606</t>
  </si>
  <si>
    <t>เงินสะสม</t>
  </si>
  <si>
    <t>300000</t>
  </si>
  <si>
    <t>5310000</t>
  </si>
  <si>
    <t>ค่าใช้สอย</t>
  </si>
  <si>
    <t>5320000</t>
  </si>
  <si>
    <t>เงินเดือน(ก)</t>
  </si>
  <si>
    <t>รวมรายรับ</t>
  </si>
  <si>
    <t>รายจ่าย</t>
  </si>
  <si>
    <t>5100000</t>
  </si>
  <si>
    <t>5210000</t>
  </si>
  <si>
    <t>5220000</t>
  </si>
  <si>
    <t>5330000</t>
  </si>
  <si>
    <t>ค่าสาธารณูปโภค</t>
  </si>
  <si>
    <t>5340000</t>
  </si>
  <si>
    <t>5410000</t>
  </si>
  <si>
    <t>5420000</t>
  </si>
  <si>
    <t xml:space="preserve">รายจ่ายอื่น </t>
  </si>
  <si>
    <t>5500000</t>
  </si>
  <si>
    <t>บัญชีเงินสะสม</t>
  </si>
  <si>
    <t>6310000</t>
  </si>
  <si>
    <t>บัญชีเงินยืมเงินสะสม</t>
  </si>
  <si>
    <t>รายจ่ายค้างจ่าย(หมายเหตุ2)</t>
  </si>
  <si>
    <t>211000</t>
  </si>
  <si>
    <t>ฎีกาค้างจ่าย(หมายเหตุ3)</t>
  </si>
  <si>
    <t>213000</t>
  </si>
  <si>
    <t>เงินรับฝาก(หมายเหตุ4)</t>
  </si>
  <si>
    <t>215000</t>
  </si>
  <si>
    <t>รวมรายจ่าย</t>
  </si>
  <si>
    <t>สูงกว่า</t>
  </si>
  <si>
    <t>รายรับ                          รายจ่าย</t>
  </si>
  <si>
    <t>(ต่ำกว่า)</t>
  </si>
  <si>
    <t>ยอดยกไป</t>
  </si>
  <si>
    <t>รายรับจริงประกอบงบทดลองและรายงาน รับ - จ่ายเงิน</t>
  </si>
  <si>
    <t>ณ วันที่  30  กันยายน 2558</t>
  </si>
  <si>
    <t>รับจริง</t>
  </si>
  <si>
    <t>รายได้จัดเก็บเอง</t>
  </si>
  <si>
    <t>หมวดภาษีอากร</t>
  </si>
  <si>
    <t>1 ภาษีโรงเรือนและที่ดิน</t>
  </si>
  <si>
    <t xml:space="preserve">2 ภาษีบำรุงท้องที่   </t>
  </si>
  <si>
    <t>3 ภาษีป้าย</t>
  </si>
  <si>
    <t>4 อากรรังนกอีแอ่น</t>
  </si>
  <si>
    <t>หมวดค่าธรรมเนียม ค่าปรับ และใบอนุญาต</t>
  </si>
  <si>
    <t>1 ค่าธรรมเนียมจดทะเบียนพาณิชย์</t>
  </si>
  <si>
    <t>2 ค่าปรับผิดสัญญา</t>
  </si>
  <si>
    <t>3 ค่าใบอนุญาตประกอบการค้าสำหรับ</t>
  </si>
  <si>
    <t>กิจการที่เป็นอันตรายต่อสุขภาพ</t>
  </si>
  <si>
    <t>หมวดรายได้จากทรัพย์สิน</t>
  </si>
  <si>
    <t xml:space="preserve"> 1ดอกเบี้ย</t>
  </si>
  <si>
    <t>หมวดรายได้จากสาธารณูปโภคและการพาณิชย์</t>
  </si>
  <si>
    <t>1 รายได้จากค่าสาธารณูปโภคและการพาณิชย์</t>
  </si>
  <si>
    <t>หมวดรายได้เบ็ดเตล็ด</t>
  </si>
  <si>
    <t>1 ค่าขายแบบแปลน</t>
  </si>
  <si>
    <t>2 รายได้เบ็ดเตล็ดอื่น ๆ</t>
  </si>
  <si>
    <t>รายได้ที่รัฐบาลจัดเก็บแล้วจัดสรรให้องค์การปกครองส่วนท้องถิ่น</t>
  </si>
  <si>
    <t>หมวดภาษีจัดสรร</t>
  </si>
  <si>
    <t>1 ค่าธรรมเนียมรถยนต์และล้อเลื่อน</t>
  </si>
  <si>
    <t>2 ภาษีมูลค่าเพิ่มตาม พ.ร.บ.กำหนดแผนฯ</t>
  </si>
  <si>
    <t>3 ภาษีมูลค่าเพิ่มตาม พ.ร.บ.จัดสรรรายได้</t>
  </si>
  <si>
    <t>4 ภาษีธุรกิจเฉพาะ</t>
  </si>
  <si>
    <t>5 ภาษีสุรา</t>
  </si>
  <si>
    <t>6 ภาษีสรรพสามิต</t>
  </si>
  <si>
    <t>7 ค่าภาคหลวงแร่</t>
  </si>
  <si>
    <t>8 ค่าภาคหลวงปิโตเลียม</t>
  </si>
  <si>
    <t>9 ค่าธรรมเนียมจดทะเบียนสิทธิและนิติกรรม</t>
  </si>
  <si>
    <t>ตามประมวลกฎหมายที่ดิน</t>
  </si>
  <si>
    <t>10 ค่าธรรมเนียมและค่าใช้น้ำบาดาล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</si>
  <si>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</si>
  <si>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</si>
  <si>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 xml:space="preserve"> เงินอุดหนุนทั่วไปสำหรับดำเนินการตามอำนาจหน้าที่</t>
  </si>
  <si>
    <t>และภาระกิจถ่ายโอนเลือกทำ</t>
  </si>
  <si>
    <t>รายได้ที่รัฐบาลอุดหนุนให้โดยระบุวัตถุประสงค์/เฉพาะกิจ</t>
  </si>
  <si>
    <t>หมวดเงินอุดหนุนระบุวัตถุประสงค์/เฉพาะกิจ</t>
  </si>
  <si>
    <t>เงินอุดหนุนระบุวัตถุประสงค์/เฉพาะกิจจากกรมส่งเสริมฯ</t>
  </si>
  <si>
    <t>รวมรายได้ทั้งหมด</t>
  </si>
  <si>
    <t>รายละเอียด ประกอบงบทดลองและรายงานรับ - จ่ายเงิน</t>
  </si>
  <si>
    <r>
      <rPr>
        <u/>
        <sz val="11"/>
        <color indexed="8"/>
        <rFont val="Tahoma"/>
        <family val="2"/>
      </rPr>
      <t>รายจ่ายค้างจ่าย</t>
    </r>
    <r>
      <rPr>
        <sz val="11"/>
        <color theme="1"/>
        <rFont val="Tahoma"/>
        <family val="2"/>
        <charset val="222"/>
        <scheme val="minor"/>
      </rPr>
      <t>(หมายเหตุ2)</t>
    </r>
  </si>
  <si>
    <t>หมวดที่จ่าย</t>
  </si>
  <si>
    <t>จำนวนเงิน</t>
  </si>
  <si>
    <r>
      <rPr>
        <u/>
        <sz val="11"/>
        <color indexed="8"/>
        <rFont val="Tahoma"/>
        <family val="2"/>
      </rPr>
      <t>ฎีกาค้างจ่าย</t>
    </r>
    <r>
      <rPr>
        <sz val="11"/>
        <color theme="1"/>
        <rFont val="Tahoma"/>
        <family val="2"/>
        <charset val="222"/>
        <scheme val="minor"/>
      </rPr>
      <t>(หมายเหตุ3)</t>
    </r>
  </si>
  <si>
    <r>
      <rPr>
        <u/>
        <sz val="11"/>
        <color indexed="8"/>
        <rFont val="Tahoma"/>
        <family val="2"/>
      </rPr>
      <t>เงินรับฝาก</t>
    </r>
    <r>
      <rPr>
        <sz val="11"/>
        <color theme="1"/>
        <rFont val="Tahoma"/>
        <family val="2"/>
        <charset val="222"/>
        <scheme val="minor"/>
      </rPr>
      <t>(หมายเหตุ4)</t>
    </r>
  </si>
  <si>
    <t>จำนวนเงิน (บาท)</t>
  </si>
  <si>
    <t>ค้ำประกันสัญญา</t>
  </si>
  <si>
    <t>ภาษีหัก ณ ที่จ่าย</t>
  </si>
  <si>
    <t>ศูนย์จัดซื้อจัดจ้างฯ</t>
  </si>
  <si>
    <t>สปสช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</si>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</sst>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sz val="14"/>
      <name val="TH SarabunPSK"/>
      <family val="2"/>
    </font>
    <font>
      <sz val="15"/>
      <name val="TH SarabunPSK"/>
      <family val="2"/>
    </font>
    <font>
      <b/>
      <u/>
      <sz val="16"/>
      <name val="TH SarabunPSK"/>
      <family val="2"/>
    </font>
    <font>
      <sz val="12"/>
      <name val="TH SarabunPSK"/>
      <family val="2"/>
    </font>
    <font>
      <u/>
      <sz val="15"/>
      <name val="TH SarabunPSK"/>
      <family val="2"/>
    </font>
    <font>
      <sz val="12"/>
      <color theme="1"/>
      <name val="TH SarabunPSK"/>
      <family val="2"/>
    </font>
    <font>
      <b/>
      <sz val="15"/>
      <name val="TH SarabunPSK"/>
      <family val="2"/>
    </font>
    <font>
      <sz val="14"/>
      <color rgb="FFC00000"/>
      <name val="TH SarabunPSK"/>
      <family val="2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scheme val="minor"/>
    </font>
    <font>
      <u/>
      <sz val="11"/>
      <color indexed="8"/>
      <name val="Tahoma"/>
      <family val="2"/>
    </font>
    <font>
      <u/>
      <sz val="11"/>
      <color theme="1"/>
      <name val="Tahoma"/>
      <family val="2"/>
      <scheme val="minor"/>
    </font>
    <font>
      <u/>
      <sz val="11"/>
      <color theme="1"/>
      <name val="Tahoma"/>
      <family val="2"/>
      <charset val="222"/>
      <scheme val="minor"/>
    </font>
    <font>
      <u val="double"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1">
    <xf numFmtId="0" fontId="0" fillId="0" borderId="0" xfId="0"/>
    <xf numFmtId="0" fontId="2" fillId="2" borderId="9" xfId="0" applyFont="1" applyFill="1" applyBorder="1"/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/>
    <xf numFmtId="0" fontId="2" fillId="2" borderId="11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 vertical="center"/>
    </xf>
    <xf numFmtId="43" fontId="2" fillId="2" borderId="12" xfId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vertical="center"/>
    </xf>
    <xf numFmtId="0" fontId="3" fillId="2" borderId="14" xfId="0" applyFont="1" applyFill="1" applyBorder="1"/>
    <xf numFmtId="0" fontId="3" fillId="2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/>
    </xf>
    <xf numFmtId="43" fontId="3" fillId="2" borderId="16" xfId="1" applyFont="1" applyFill="1" applyBorder="1" applyAlignment="1"/>
    <xf numFmtId="43" fontId="2" fillId="2" borderId="16" xfId="1" applyFont="1" applyFill="1" applyBorder="1" applyAlignment="1">
      <alignment horizontal="center"/>
    </xf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9" xfId="0" applyFont="1" applyFill="1" applyBorder="1" applyAlignment="1">
      <alignment horizontal="left"/>
    </xf>
    <xf numFmtId="0" fontId="3" fillId="2" borderId="20" xfId="0" applyFont="1" applyFill="1" applyBorder="1" applyAlignment="1">
      <alignment horizontal="center"/>
    </xf>
    <xf numFmtId="43" fontId="3" fillId="2" borderId="20" xfId="1" applyFont="1" applyFill="1" applyBorder="1"/>
    <xf numFmtId="43" fontId="3" fillId="2" borderId="20" xfId="1" applyFont="1" applyFill="1" applyBorder="1" applyAlignment="1">
      <alignment horizontal="right"/>
    </xf>
    <xf numFmtId="0" fontId="3" fillId="2" borderId="17" xfId="0" applyFont="1" applyFill="1" applyBorder="1" applyAlignment="1">
      <alignment vertical="center"/>
    </xf>
    <xf numFmtId="43" fontId="3" fillId="2" borderId="20" xfId="1" applyFont="1" applyFill="1" applyBorder="1" applyAlignment="1"/>
    <xf numFmtId="0" fontId="4" fillId="0" borderId="17" xfId="0" applyFont="1" applyBorder="1"/>
    <xf numFmtId="0" fontId="2" fillId="2" borderId="18" xfId="0" applyFont="1" applyFill="1" applyBorder="1"/>
    <xf numFmtId="0" fontId="3" fillId="2" borderId="18" xfId="0" applyFont="1" applyFill="1" applyBorder="1" applyAlignment="1">
      <alignment horizontal="left"/>
    </xf>
    <xf numFmtId="43" fontId="3" fillId="2" borderId="17" xfId="1" applyFont="1" applyFill="1" applyBorder="1"/>
    <xf numFmtId="0" fontId="3" fillId="2" borderId="21" xfId="0" applyFont="1" applyFill="1" applyBorder="1"/>
    <xf numFmtId="0" fontId="3" fillId="2" borderId="22" xfId="0" applyFont="1" applyFill="1" applyBorder="1" applyAlignment="1">
      <alignment horizontal="left"/>
    </xf>
    <xf numFmtId="0" fontId="3" fillId="2" borderId="22" xfId="0" applyFont="1" applyFill="1" applyBorder="1"/>
    <xf numFmtId="0" fontId="3" fillId="2" borderId="23" xfId="0" applyFont="1" applyFill="1" applyBorder="1" applyAlignment="1">
      <alignment horizontal="center"/>
    </xf>
    <xf numFmtId="43" fontId="3" fillId="2" borderId="21" xfId="1" applyFont="1" applyFill="1" applyBorder="1"/>
    <xf numFmtId="43" fontId="3" fillId="2" borderId="23" xfId="1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7" xfId="0" applyFont="1" applyFill="1" applyBorder="1" applyAlignment="1">
      <alignment horizontal="left"/>
    </xf>
    <xf numFmtId="0" fontId="2" fillId="2" borderId="24" xfId="0" applyFont="1" applyFill="1" applyBorder="1" applyAlignment="1">
      <alignment horizontal="left"/>
    </xf>
    <xf numFmtId="43" fontId="2" fillId="2" borderId="6" xfId="1" applyFont="1" applyFill="1" applyBorder="1"/>
    <xf numFmtId="43" fontId="2" fillId="2" borderId="24" xfId="1" applyFont="1" applyFill="1" applyBorder="1"/>
    <xf numFmtId="0" fontId="6" fillId="2" borderId="0" xfId="0" applyFont="1" applyFill="1" applyBorder="1"/>
    <xf numFmtId="43" fontId="6" fillId="2" borderId="0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3" fontId="6" fillId="2" borderId="0" xfId="0" applyNumberFormat="1" applyFont="1" applyFill="1" applyBorder="1"/>
    <xf numFmtId="0" fontId="6" fillId="2" borderId="25" xfId="0" applyFont="1" applyFill="1" applyBorder="1" applyAlignment="1">
      <alignment horizontal="center"/>
    </xf>
    <xf numFmtId="49" fontId="6" fillId="2" borderId="25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2" borderId="26" xfId="0" applyFont="1" applyFill="1" applyBorder="1" applyAlignment="1">
      <alignment horizontal="center"/>
    </xf>
    <xf numFmtId="49" fontId="6" fillId="2" borderId="26" xfId="0" applyNumberFormat="1" applyFont="1" applyFill="1" applyBorder="1" applyAlignment="1">
      <alignment horizontal="center"/>
    </xf>
    <xf numFmtId="0" fontId="6" fillId="2" borderId="27" xfId="0" applyFont="1" applyFill="1" applyBorder="1" applyAlignment="1">
      <alignment horizontal="center"/>
    </xf>
    <xf numFmtId="0" fontId="6" fillId="2" borderId="28" xfId="0" applyFont="1" applyFill="1" applyBorder="1" applyAlignment="1">
      <alignment horizontal="center"/>
    </xf>
    <xf numFmtId="49" fontId="6" fillId="2" borderId="28" xfId="0" applyNumberFormat="1" applyFont="1" applyFill="1" applyBorder="1" applyAlignment="1">
      <alignment horizontal="center"/>
    </xf>
    <xf numFmtId="0" fontId="6" fillId="2" borderId="29" xfId="0" applyFont="1" applyFill="1" applyBorder="1"/>
    <xf numFmtId="0" fontId="6" fillId="2" borderId="30" xfId="0" applyFont="1" applyFill="1" applyBorder="1"/>
    <xf numFmtId="43" fontId="6" fillId="2" borderId="31" xfId="1" applyFont="1" applyFill="1" applyBorder="1"/>
    <xf numFmtId="0" fontId="7" fillId="2" borderId="30" xfId="0" applyFont="1" applyFill="1" applyBorder="1"/>
    <xf numFmtId="49" fontId="6" fillId="2" borderId="30" xfId="0" applyNumberFormat="1" applyFont="1" applyFill="1" applyBorder="1" applyAlignment="1">
      <alignment horizontal="center"/>
    </xf>
    <xf numFmtId="43" fontId="6" fillId="2" borderId="12" xfId="0" applyNumberFormat="1" applyFont="1" applyFill="1" applyBorder="1"/>
    <xf numFmtId="0" fontId="9" fillId="2" borderId="4" xfId="0" applyFont="1" applyFill="1" applyBorder="1"/>
    <xf numFmtId="0" fontId="9" fillId="2" borderId="26" xfId="0" applyFont="1" applyFill="1" applyBorder="1"/>
    <xf numFmtId="0" fontId="9" fillId="2" borderId="0" xfId="0" applyFont="1" applyFill="1" applyBorder="1"/>
    <xf numFmtId="0" fontId="9" fillId="2" borderId="32" xfId="0" applyFont="1" applyFill="1" applyBorder="1"/>
    <xf numFmtId="0" fontId="10" fillId="2" borderId="20" xfId="0" applyFont="1" applyFill="1" applyBorder="1" applyAlignment="1">
      <alignment vertical="top"/>
    </xf>
    <xf numFmtId="0" fontId="6" fillId="2" borderId="26" xfId="0" applyFont="1" applyFill="1" applyBorder="1"/>
    <xf numFmtId="43" fontId="9" fillId="2" borderId="17" xfId="1" applyFont="1" applyFill="1" applyBorder="1"/>
    <xf numFmtId="43" fontId="9" fillId="2" borderId="20" xfId="0" applyNumberFormat="1" applyFont="1" applyFill="1" applyBorder="1"/>
    <xf numFmtId="43" fontId="11" fillId="2" borderId="18" xfId="0" applyNumberFormat="1" applyFont="1" applyFill="1" applyBorder="1"/>
    <xf numFmtId="43" fontId="9" fillId="2" borderId="17" xfId="1" applyFont="1" applyFill="1" applyBorder="1" applyAlignment="1">
      <alignment horizontal="right"/>
    </xf>
    <xf numFmtId="0" fontId="7" fillId="2" borderId="20" xfId="0" applyFont="1" applyFill="1" applyBorder="1"/>
    <xf numFmtId="49" fontId="6" fillId="2" borderId="20" xfId="0" applyNumberFormat="1" applyFont="1" applyFill="1" applyBorder="1" applyAlignment="1">
      <alignment horizontal="center"/>
    </xf>
    <xf numFmtId="43" fontId="6" fillId="2" borderId="20" xfId="1" applyFont="1" applyFill="1" applyBorder="1" applyAlignment="1">
      <alignment horizontal="right"/>
    </xf>
    <xf numFmtId="0" fontId="6" fillId="2" borderId="20" xfId="0" applyFont="1" applyFill="1" applyBorder="1"/>
    <xf numFmtId="43" fontId="9" fillId="2" borderId="20" xfId="1" applyFont="1" applyFill="1" applyBorder="1"/>
    <xf numFmtId="0" fontId="7" fillId="2" borderId="20" xfId="0" applyFont="1" applyFill="1" applyBorder="1" applyAlignment="1">
      <alignment horizontal="left"/>
    </xf>
    <xf numFmtId="43" fontId="9" fillId="2" borderId="17" xfId="0" applyNumberFormat="1" applyFont="1" applyFill="1" applyBorder="1" applyAlignment="1">
      <alignment horizontal="right"/>
    </xf>
    <xf numFmtId="43" fontId="9" fillId="2" borderId="21" xfId="1" applyFont="1" applyFill="1" applyBorder="1" applyAlignment="1">
      <alignment horizontal="right"/>
    </xf>
    <xf numFmtId="0" fontId="7" fillId="2" borderId="23" xfId="0" applyFont="1" applyFill="1" applyBorder="1"/>
    <xf numFmtId="49" fontId="6" fillId="2" borderId="23" xfId="0" applyNumberFormat="1" applyFont="1" applyFill="1" applyBorder="1" applyAlignment="1">
      <alignment horizontal="center"/>
    </xf>
    <xf numFmtId="43" fontId="9" fillId="2" borderId="9" xfId="0" applyNumberFormat="1" applyFont="1" applyFill="1" applyBorder="1"/>
    <xf numFmtId="43" fontId="9" fillId="2" borderId="12" xfId="1" applyFont="1" applyFill="1" applyBorder="1"/>
    <xf numFmtId="43" fontId="9" fillId="2" borderId="12" xfId="0" applyNumberFormat="1" applyFont="1" applyFill="1" applyBorder="1"/>
    <xf numFmtId="0" fontId="12" fillId="2" borderId="12" xfId="0" applyFont="1" applyFill="1" applyBorder="1" applyAlignment="1">
      <alignment horizontal="center"/>
    </xf>
    <xf numFmtId="49" fontId="6" fillId="2" borderId="12" xfId="0" applyNumberFormat="1" applyFont="1" applyFill="1" applyBorder="1" applyAlignment="1">
      <alignment horizontal="center"/>
    </xf>
    <xf numFmtId="43" fontId="6" fillId="2" borderId="12" xfId="1" applyFont="1" applyFill="1" applyBorder="1"/>
    <xf numFmtId="0" fontId="7" fillId="2" borderId="25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7" fillId="2" borderId="26" xfId="0" applyFont="1" applyFill="1" applyBorder="1" applyAlignment="1">
      <alignment horizontal="center"/>
    </xf>
    <xf numFmtId="0" fontId="9" fillId="2" borderId="27" xfId="0" applyFont="1" applyFill="1" applyBorder="1" applyAlignment="1">
      <alignment horizontal="center"/>
    </xf>
    <xf numFmtId="0" fontId="9" fillId="2" borderId="28" xfId="0" applyFont="1" applyFill="1" applyBorder="1" applyAlignment="1">
      <alignment horizontal="center"/>
    </xf>
    <xf numFmtId="0" fontId="7" fillId="2" borderId="28" xfId="0" applyFont="1" applyFill="1" applyBorder="1" applyAlignment="1">
      <alignment horizontal="center"/>
    </xf>
    <xf numFmtId="0" fontId="9" fillId="2" borderId="33" xfId="0" applyFont="1" applyFill="1" applyBorder="1"/>
    <xf numFmtId="0" fontId="9" fillId="2" borderId="34" xfId="0" applyFont="1" applyFill="1" applyBorder="1"/>
    <xf numFmtId="0" fontId="9" fillId="2" borderId="30" xfId="0" applyFont="1" applyFill="1" applyBorder="1"/>
    <xf numFmtId="0" fontId="10" fillId="2" borderId="34" xfId="0" applyFont="1" applyFill="1" applyBorder="1"/>
    <xf numFmtId="49" fontId="6" fillId="2" borderId="34" xfId="0" applyNumberFormat="1" applyFont="1" applyFill="1" applyBorder="1" applyAlignment="1">
      <alignment horizontal="center"/>
    </xf>
    <xf numFmtId="0" fontId="13" fillId="2" borderId="34" xfId="0" applyFont="1" applyFill="1" applyBorder="1"/>
    <xf numFmtId="43" fontId="6" fillId="2" borderId="20" xfId="1" applyFont="1" applyFill="1" applyBorder="1"/>
    <xf numFmtId="43" fontId="9" fillId="2" borderId="18" xfId="1" applyFont="1" applyFill="1" applyBorder="1"/>
    <xf numFmtId="43" fontId="9" fillId="2" borderId="17" xfId="1" applyFont="1" applyFill="1" applyBorder="1" applyAlignment="1">
      <alignment horizontal="center"/>
    </xf>
    <xf numFmtId="43" fontId="9" fillId="2" borderId="35" xfId="1" applyFont="1" applyFill="1" applyBorder="1" applyAlignment="1">
      <alignment horizontal="right"/>
    </xf>
    <xf numFmtId="43" fontId="9" fillId="2" borderId="35" xfId="1" applyFont="1" applyFill="1" applyBorder="1" applyAlignment="1">
      <alignment horizontal="center"/>
    </xf>
    <xf numFmtId="43" fontId="9" fillId="2" borderId="36" xfId="1" applyFont="1" applyFill="1" applyBorder="1"/>
    <xf numFmtId="43" fontId="9" fillId="2" borderId="35" xfId="1" applyFont="1" applyFill="1" applyBorder="1"/>
    <xf numFmtId="43" fontId="6" fillId="2" borderId="36" xfId="1" applyFont="1" applyFill="1" applyBorder="1"/>
    <xf numFmtId="0" fontId="6" fillId="2" borderId="20" xfId="0" applyFont="1" applyFill="1" applyBorder="1" applyAlignment="1">
      <alignment horizontal="center"/>
    </xf>
    <xf numFmtId="43" fontId="9" fillId="2" borderId="20" xfId="1" applyNumberFormat="1" applyFont="1" applyFill="1" applyBorder="1"/>
    <xf numFmtId="43" fontId="6" fillId="2" borderId="20" xfId="0" applyNumberFormat="1" applyFont="1" applyFill="1" applyBorder="1" applyAlignment="1">
      <alignment horizontal="right"/>
    </xf>
    <xf numFmtId="43" fontId="6" fillId="2" borderId="37" xfId="0" applyNumberFormat="1" applyFont="1" applyFill="1" applyBorder="1" applyAlignment="1">
      <alignment horizontal="right"/>
    </xf>
    <xf numFmtId="43" fontId="6" fillId="2" borderId="36" xfId="1" applyFont="1" applyFill="1" applyBorder="1" applyAlignment="1">
      <alignment horizontal="right"/>
    </xf>
    <xf numFmtId="43" fontId="9" fillId="2" borderId="21" xfId="0" applyNumberFormat="1" applyFont="1" applyFill="1" applyBorder="1" applyAlignment="1">
      <alignment horizontal="right"/>
    </xf>
    <xf numFmtId="43" fontId="6" fillId="2" borderId="23" xfId="1" applyFont="1" applyFill="1" applyBorder="1" applyAlignment="1">
      <alignment horizontal="right"/>
    </xf>
    <xf numFmtId="43" fontId="9" fillId="2" borderId="38" xfId="0" applyNumberFormat="1" applyFont="1" applyFill="1" applyBorder="1" applyAlignment="1">
      <alignment horizontal="right"/>
    </xf>
    <xf numFmtId="0" fontId="7" fillId="2" borderId="12" xfId="0" applyFont="1" applyFill="1" applyBorder="1" applyAlignment="1">
      <alignment horizontal="center"/>
    </xf>
    <xf numFmtId="43" fontId="6" fillId="2" borderId="24" xfId="0" applyNumberFormat="1" applyFont="1" applyFill="1" applyBorder="1" applyAlignment="1">
      <alignment horizontal="right"/>
    </xf>
    <xf numFmtId="0" fontId="6" fillId="2" borderId="13" xfId="0" applyFont="1" applyFill="1" applyBorder="1"/>
    <xf numFmtId="0" fontId="6" fillId="2" borderId="14" xfId="0" applyFont="1" applyFill="1" applyBorder="1"/>
    <xf numFmtId="0" fontId="6" fillId="2" borderId="15" xfId="0" applyFont="1" applyFill="1" applyBorder="1"/>
    <xf numFmtId="43" fontId="6" fillId="2" borderId="9" xfId="0" applyNumberFormat="1" applyFont="1" applyFill="1" applyBorder="1" applyAlignment="1">
      <alignment horizontal="right"/>
    </xf>
    <xf numFmtId="43" fontId="6" fillId="2" borderId="16" xfId="0" applyNumberFormat="1" applyFont="1" applyFill="1" applyBorder="1"/>
    <xf numFmtId="0" fontId="6" fillId="2" borderId="17" xfId="0" applyFont="1" applyFill="1" applyBorder="1"/>
    <xf numFmtId="0" fontId="6" fillId="2" borderId="18" xfId="0" applyFont="1" applyFill="1" applyBorder="1"/>
    <xf numFmtId="0" fontId="6" fillId="2" borderId="19" xfId="0" applyFont="1" applyFill="1" applyBorder="1"/>
    <xf numFmtId="43" fontId="6" fillId="2" borderId="12" xfId="0" applyNumberFormat="1" applyFont="1" applyFill="1" applyBorder="1" applyAlignment="1">
      <alignment horizontal="right"/>
    </xf>
    <xf numFmtId="0" fontId="6" fillId="2" borderId="6" xfId="0" applyFont="1" applyFill="1" applyBorder="1"/>
    <xf numFmtId="0" fontId="6" fillId="2" borderId="23" xfId="0" applyFont="1" applyFill="1" applyBorder="1"/>
    <xf numFmtId="0" fontId="6" fillId="2" borderId="21" xfId="0" applyFont="1" applyFill="1" applyBorder="1"/>
    <xf numFmtId="0" fontId="6" fillId="2" borderId="22" xfId="0" applyFont="1" applyFill="1" applyBorder="1"/>
    <xf numFmtId="0" fontId="6" fillId="2" borderId="39" xfId="0" applyFont="1" applyFill="1" applyBorder="1"/>
    <xf numFmtId="0" fontId="4" fillId="0" borderId="0" xfId="0" applyFont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14" fillId="0" borderId="16" xfId="0" applyFont="1" applyBorder="1"/>
    <xf numFmtId="0" fontId="4" fillId="0" borderId="16" xfId="0" applyFont="1" applyBorder="1" applyAlignment="1">
      <alignment horizontal="center"/>
    </xf>
    <xf numFmtId="43" fontId="4" fillId="2" borderId="16" xfId="1" applyFont="1" applyFill="1" applyBorder="1" applyAlignment="1">
      <alignment horizontal="center"/>
    </xf>
    <xf numFmtId="0" fontId="14" fillId="0" borderId="20" xfId="0" applyFont="1" applyBorder="1"/>
    <xf numFmtId="0" fontId="4" fillId="0" borderId="20" xfId="0" applyFont="1" applyBorder="1" applyAlignment="1">
      <alignment horizontal="center"/>
    </xf>
    <xf numFmtId="43" fontId="4" fillId="2" borderId="20" xfId="1" applyFont="1" applyFill="1" applyBorder="1"/>
    <xf numFmtId="0" fontId="3" fillId="0" borderId="20" xfId="0" applyFont="1" applyBorder="1" applyAlignment="1"/>
    <xf numFmtId="43" fontId="4" fillId="0" borderId="20" xfId="1" applyFont="1" applyBorder="1"/>
    <xf numFmtId="0" fontId="4" fillId="0" borderId="20" xfId="0" applyFont="1" applyBorder="1"/>
    <xf numFmtId="0" fontId="14" fillId="3" borderId="20" xfId="0" applyFont="1" applyFill="1" applyBorder="1" applyAlignment="1">
      <alignment horizontal="right"/>
    </xf>
    <xf numFmtId="0" fontId="14" fillId="3" borderId="20" xfId="0" applyFont="1" applyFill="1" applyBorder="1" applyAlignment="1">
      <alignment horizontal="center"/>
    </xf>
    <xf numFmtId="43" fontId="14" fillId="3" borderId="20" xfId="1" applyFont="1" applyFill="1" applyBorder="1"/>
    <xf numFmtId="0" fontId="4" fillId="3" borderId="20" xfId="0" applyFont="1" applyFill="1" applyBorder="1" applyAlignment="1">
      <alignment horizontal="center"/>
    </xf>
    <xf numFmtId="43" fontId="4" fillId="3" borderId="20" xfId="1" applyFont="1" applyFill="1" applyBorder="1"/>
    <xf numFmtId="0" fontId="15" fillId="0" borderId="20" xfId="0" applyFont="1" applyBorder="1"/>
    <xf numFmtId="0" fontId="3" fillId="0" borderId="20" xfId="0" applyFont="1" applyBorder="1"/>
    <xf numFmtId="43" fontId="4" fillId="0" borderId="20" xfId="1" applyFont="1" applyBorder="1" applyAlignment="1">
      <alignment horizontal="center" vertical="center"/>
    </xf>
    <xf numFmtId="0" fontId="14" fillId="3" borderId="23" xfId="0" applyFont="1" applyFill="1" applyBorder="1" applyAlignment="1">
      <alignment horizontal="right"/>
    </xf>
    <xf numFmtId="0" fontId="14" fillId="3" borderId="23" xfId="0" applyFont="1" applyFill="1" applyBorder="1"/>
    <xf numFmtId="43" fontId="14" fillId="3" borderId="23" xfId="1" applyFont="1" applyFill="1" applyBorder="1"/>
    <xf numFmtId="0" fontId="14" fillId="0" borderId="24" xfId="0" applyFont="1" applyBorder="1" applyAlignment="1">
      <alignment horizontal="right"/>
    </xf>
    <xf numFmtId="0" fontId="4" fillId="0" borderId="24" xfId="0" applyFont="1" applyBorder="1"/>
    <xf numFmtId="43" fontId="14" fillId="0" borderId="24" xfId="1" applyFont="1" applyBorder="1"/>
    <xf numFmtId="0" fontId="16" fillId="0" borderId="0" xfId="0" applyFont="1"/>
    <xf numFmtId="0" fontId="18" fillId="0" borderId="18" xfId="0" applyFont="1" applyBorder="1"/>
    <xf numFmtId="0" fontId="18" fillId="0" borderId="18" xfId="0" applyFont="1" applyBorder="1" applyAlignment="1">
      <alignment horizontal="center"/>
    </xf>
    <xf numFmtId="0" fontId="0" fillId="0" borderId="18" xfId="0" applyBorder="1"/>
    <xf numFmtId="43" fontId="0" fillId="0" borderId="18" xfId="0" applyNumberFormat="1" applyBorder="1" applyAlignment="1">
      <alignment horizontal="center"/>
    </xf>
    <xf numFmtId="0" fontId="0" fillId="0" borderId="18" xfId="0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0" fillId="0" borderId="18" xfId="0" applyBorder="1" applyAlignment="1">
      <alignment horizontal="right"/>
    </xf>
    <xf numFmtId="43" fontId="20" fillId="0" borderId="18" xfId="0" applyNumberFormat="1" applyFont="1" applyBorder="1" applyAlignment="1">
      <alignment horizontal="center"/>
    </xf>
    <xf numFmtId="0" fontId="16" fillId="0" borderId="18" xfId="0" applyFont="1" applyBorder="1"/>
    <xf numFmtId="43" fontId="0" fillId="0" borderId="18" xfId="0" applyNumberFormat="1" applyBorder="1" applyAlignment="1"/>
    <xf numFmtId="0" fontId="21" fillId="0" borderId="18" xfId="0" applyFont="1" applyBorder="1" applyAlignment="1">
      <alignment horizontal="right"/>
    </xf>
    <xf numFmtId="0" fontId="16" fillId="0" borderId="40" xfId="0" applyFont="1" applyBorder="1"/>
    <xf numFmtId="0" fontId="0" fillId="0" borderId="40" xfId="0" applyBorder="1" applyAlignment="1">
      <alignment horizontal="center"/>
    </xf>
    <xf numFmtId="0" fontId="18" fillId="0" borderId="12" xfId="0" applyFont="1" applyBorder="1" applyAlignment="1">
      <alignment horizontal="center" vertical="center"/>
    </xf>
    <xf numFmtId="0" fontId="7" fillId="2" borderId="12" xfId="0" applyFont="1" applyFill="1" applyBorder="1"/>
    <xf numFmtId="43" fontId="0" fillId="0" borderId="12" xfId="0" applyNumberFormat="1" applyBorder="1" applyAlignment="1">
      <alignment horizontal="center"/>
    </xf>
    <xf numFmtId="0" fontId="0" fillId="0" borderId="12" xfId="0" applyBorder="1" applyAlignment="1">
      <alignment horizontal="right"/>
    </xf>
    <xf numFmtId="43" fontId="20" fillId="0" borderId="12" xfId="0" applyNumberFormat="1" applyFont="1" applyBorder="1" applyAlignment="1">
      <alignment horizontal="center"/>
    </xf>
    <xf numFmtId="0" fontId="0" fillId="0" borderId="0" xfId="0" applyBorder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/>
    </xf>
    <xf numFmtId="0" fontId="7" fillId="2" borderId="19" xfId="0" applyFont="1" applyFill="1" applyBorder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2" borderId="39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2" borderId="9" xfId="0" applyFont="1" applyFill="1" applyBorder="1" applyAlignment="1">
      <alignment horizontal="center"/>
    </xf>
    <xf numFmtId="0" fontId="6" fillId="2" borderId="10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7" fillId="2" borderId="13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4" fillId="0" borderId="20" xfId="0" applyFont="1" applyBorder="1" applyAlignment="1">
      <alignment horizontal="center"/>
    </xf>
    <xf numFmtId="43" fontId="4" fillId="0" borderId="20" xfId="1" applyFont="1" applyBorder="1" applyAlignment="1">
      <alignment horizontal="center" vertical="center"/>
    </xf>
    <xf numFmtId="43" fontId="4" fillId="0" borderId="36" xfId="1" applyFont="1" applyBorder="1" applyAlignment="1">
      <alignment horizontal="center" vertical="center"/>
    </xf>
    <xf numFmtId="43" fontId="4" fillId="0" borderId="37" xfId="1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"/>
  <sheetViews>
    <sheetView workbookViewId="0">
      <selection activeCell="J7" sqref="J7"/>
    </sheetView>
  </sheetViews>
  <sheetFormatPr defaultRowHeight="14.25" x14ac:dyDescent="0.2"/>
  <cols>
    <col min="5" max="5" width="12.125" customWidth="1"/>
    <col min="6" max="6" width="14.75" customWidth="1"/>
    <col min="7" max="7" width="19.5" customWidth="1"/>
  </cols>
  <sheetData>
    <row r="1" spans="1:7" ht="21" x14ac:dyDescent="0.2">
      <c r="A1" s="172" t="s">
        <v>0</v>
      </c>
      <c r="B1" s="173"/>
      <c r="C1" s="173"/>
      <c r="D1" s="173"/>
      <c r="E1" s="173"/>
      <c r="F1" s="173"/>
      <c r="G1" s="174"/>
    </row>
    <row r="2" spans="1:7" ht="21" x14ac:dyDescent="0.35">
      <c r="A2" s="175" t="s">
        <v>1</v>
      </c>
      <c r="B2" s="176"/>
      <c r="C2" s="176"/>
      <c r="D2" s="176"/>
      <c r="E2" s="176"/>
      <c r="F2" s="176"/>
      <c r="G2" s="177"/>
    </row>
    <row r="3" spans="1:7" ht="21" x14ac:dyDescent="0.2">
      <c r="A3" s="178" t="s">
        <v>2</v>
      </c>
      <c r="B3" s="179"/>
      <c r="C3" s="179"/>
      <c r="D3" s="179"/>
      <c r="E3" s="179"/>
      <c r="F3" s="179"/>
      <c r="G3" s="180"/>
    </row>
    <row r="4" spans="1:7" ht="21" x14ac:dyDescent="0.35">
      <c r="A4" s="1"/>
      <c r="B4" s="2" t="s">
        <v>3</v>
      </c>
      <c r="C4" s="3"/>
      <c r="D4" s="4"/>
      <c r="E4" s="5" t="s">
        <v>4</v>
      </c>
      <c r="F4" s="6" t="s">
        <v>5</v>
      </c>
      <c r="G4" s="6" t="s">
        <v>6</v>
      </c>
    </row>
    <row r="5" spans="1:7" ht="21" x14ac:dyDescent="0.35">
      <c r="A5" s="7" t="s">
        <v>7</v>
      </c>
      <c r="B5" s="8"/>
      <c r="C5" s="8"/>
      <c r="D5" s="9"/>
      <c r="E5" s="10"/>
      <c r="F5" s="11"/>
      <c r="G5" s="12"/>
    </row>
    <row r="6" spans="1:7" ht="21" x14ac:dyDescent="0.35">
      <c r="A6" s="13" t="s">
        <v>8</v>
      </c>
      <c r="B6" s="14"/>
      <c r="C6" s="14"/>
      <c r="D6" s="15"/>
      <c r="E6" s="16">
        <v>1110201</v>
      </c>
      <c r="F6" s="17">
        <v>2727237.26</v>
      </c>
      <c r="G6" s="17"/>
    </row>
    <row r="7" spans="1:7" ht="21" x14ac:dyDescent="0.35">
      <c r="A7" s="13" t="s">
        <v>9</v>
      </c>
      <c r="B7" s="14"/>
      <c r="C7" s="14"/>
      <c r="D7" s="15"/>
      <c r="E7" s="16">
        <v>1110202</v>
      </c>
      <c r="F7" s="18">
        <v>11167247.890000001</v>
      </c>
      <c r="G7" s="17"/>
    </row>
    <row r="8" spans="1:7" ht="21" x14ac:dyDescent="0.35">
      <c r="A8" s="19" t="s">
        <v>10</v>
      </c>
      <c r="B8" s="14"/>
      <c r="C8" s="14"/>
      <c r="D8" s="15"/>
      <c r="E8" s="16"/>
      <c r="F8" s="20"/>
      <c r="G8" s="17"/>
    </row>
    <row r="9" spans="1:7" ht="21" x14ac:dyDescent="0.35">
      <c r="A9" s="13" t="s">
        <v>11</v>
      </c>
      <c r="B9" s="14"/>
      <c r="C9" s="14"/>
      <c r="D9" s="15"/>
      <c r="E9" s="16">
        <v>1110201</v>
      </c>
      <c r="F9" s="20">
        <v>11996954.15</v>
      </c>
      <c r="G9" s="17"/>
    </row>
    <row r="10" spans="1:7" ht="21" x14ac:dyDescent="0.35">
      <c r="A10" s="13" t="s">
        <v>12</v>
      </c>
      <c r="B10" s="14"/>
      <c r="C10" s="14"/>
      <c r="D10" s="15"/>
      <c r="E10" s="16">
        <v>1110201</v>
      </c>
      <c r="F10" s="20">
        <v>380125.54</v>
      </c>
      <c r="G10" s="17"/>
    </row>
    <row r="11" spans="1:7" ht="21" x14ac:dyDescent="0.35">
      <c r="A11" s="13" t="s">
        <v>13</v>
      </c>
      <c r="B11" s="14"/>
      <c r="C11" s="14"/>
      <c r="D11" s="15"/>
      <c r="E11" s="16">
        <v>1110202</v>
      </c>
      <c r="F11" s="20">
        <v>2100000</v>
      </c>
      <c r="G11" s="17"/>
    </row>
    <row r="12" spans="1:7" ht="21" x14ac:dyDescent="0.35">
      <c r="A12" s="13" t="s">
        <v>14</v>
      </c>
      <c r="B12" s="14"/>
      <c r="C12" s="14"/>
      <c r="D12" s="15"/>
      <c r="E12" s="16"/>
      <c r="F12" s="20">
        <v>0</v>
      </c>
      <c r="G12" s="17"/>
    </row>
    <row r="13" spans="1:7" ht="21" x14ac:dyDescent="0.35">
      <c r="A13" s="13" t="s">
        <v>15</v>
      </c>
      <c r="B13" s="14"/>
      <c r="C13" s="14"/>
      <c r="D13" s="15"/>
      <c r="E13" s="16">
        <v>1110202</v>
      </c>
      <c r="F13" s="20">
        <v>6048204.1200000001</v>
      </c>
      <c r="G13" s="17"/>
    </row>
    <row r="14" spans="1:7" ht="21" x14ac:dyDescent="0.35">
      <c r="A14" s="13" t="s">
        <v>16</v>
      </c>
      <c r="B14" s="14"/>
      <c r="C14" s="14"/>
      <c r="D14" s="15"/>
      <c r="E14" s="16">
        <v>113302</v>
      </c>
      <c r="F14" s="20">
        <v>1881.88</v>
      </c>
      <c r="G14" s="17"/>
    </row>
    <row r="15" spans="1:7" ht="21" x14ac:dyDescent="0.35">
      <c r="A15" s="13" t="s">
        <v>17</v>
      </c>
      <c r="B15" s="14"/>
      <c r="C15" s="14"/>
      <c r="D15" s="15"/>
      <c r="E15" s="16">
        <v>190001</v>
      </c>
      <c r="F15" s="17"/>
      <c r="G15" s="17">
        <v>29091918.350000001</v>
      </c>
    </row>
    <row r="16" spans="1:7" ht="21" x14ac:dyDescent="0.35">
      <c r="A16" s="13" t="s">
        <v>18</v>
      </c>
      <c r="B16" s="14"/>
      <c r="C16" s="14"/>
      <c r="D16" s="15"/>
      <c r="E16" s="16">
        <v>210000</v>
      </c>
      <c r="F16" s="17"/>
      <c r="G16" s="17">
        <v>300000</v>
      </c>
    </row>
    <row r="17" spans="1:7" ht="21" x14ac:dyDescent="0.35">
      <c r="A17" s="21" t="s">
        <v>19</v>
      </c>
      <c r="B17" s="14"/>
      <c r="C17" s="14"/>
      <c r="D17" s="15"/>
      <c r="E17" s="16"/>
      <c r="F17" s="17"/>
      <c r="G17" s="17"/>
    </row>
    <row r="18" spans="1:7" ht="21" x14ac:dyDescent="0.35">
      <c r="A18" s="13" t="s">
        <v>20</v>
      </c>
      <c r="B18" s="14"/>
      <c r="C18" s="14"/>
      <c r="D18" s="15"/>
      <c r="E18" s="16">
        <v>230100</v>
      </c>
      <c r="F18" s="17"/>
      <c r="G18" s="20">
        <v>636931.13</v>
      </c>
    </row>
    <row r="19" spans="1:7" ht="21" x14ac:dyDescent="0.35">
      <c r="A19" s="13" t="s">
        <v>21</v>
      </c>
      <c r="B19" s="14"/>
      <c r="C19" s="14"/>
      <c r="D19" s="15"/>
      <c r="E19" s="16">
        <v>310000</v>
      </c>
      <c r="F19" s="17"/>
      <c r="G19" s="17">
        <v>14662728.039999999</v>
      </c>
    </row>
    <row r="20" spans="1:7" ht="21" x14ac:dyDescent="0.35">
      <c r="A20" s="13" t="s">
        <v>22</v>
      </c>
      <c r="B20" s="14"/>
      <c r="C20" s="14"/>
      <c r="D20" s="15"/>
      <c r="E20" s="16">
        <v>320000</v>
      </c>
      <c r="F20" s="17"/>
      <c r="G20" s="17">
        <v>10993883.109999999</v>
      </c>
    </row>
    <row r="21" spans="1:7" ht="21" x14ac:dyDescent="0.35">
      <c r="A21" s="19" t="s">
        <v>23</v>
      </c>
      <c r="B21" s="14"/>
      <c r="C21" s="14"/>
      <c r="D21" s="15"/>
      <c r="E21" s="16">
        <v>500000</v>
      </c>
      <c r="F21" s="17"/>
      <c r="G21" s="17"/>
    </row>
    <row r="22" spans="1:7" ht="21" x14ac:dyDescent="0.35">
      <c r="A22" s="13" t="s">
        <v>24</v>
      </c>
      <c r="B22" s="14"/>
      <c r="C22" s="14"/>
      <c r="D22" s="15"/>
      <c r="E22" s="16">
        <v>5100000</v>
      </c>
      <c r="F22" s="17">
        <v>2689450</v>
      </c>
      <c r="G22" s="17"/>
    </row>
    <row r="23" spans="1:7" ht="21" x14ac:dyDescent="0.35">
      <c r="A23" s="13" t="s">
        <v>25</v>
      </c>
      <c r="B23" s="22"/>
      <c r="C23" s="14"/>
      <c r="D23" s="15"/>
      <c r="E23" s="16">
        <v>5210000</v>
      </c>
      <c r="F23" s="17">
        <v>1534320</v>
      </c>
      <c r="G23" s="17"/>
    </row>
    <row r="24" spans="1:7" ht="21" x14ac:dyDescent="0.35">
      <c r="A24" s="13" t="s">
        <v>26</v>
      </c>
      <c r="B24" s="23"/>
      <c r="C24" s="14"/>
      <c r="D24" s="15"/>
      <c r="E24" s="16">
        <v>5220000</v>
      </c>
      <c r="F24" s="17">
        <v>3755726.38</v>
      </c>
      <c r="G24" s="17"/>
    </row>
    <row r="25" spans="1:7" ht="21" x14ac:dyDescent="0.35">
      <c r="A25" s="13" t="s">
        <v>27</v>
      </c>
      <c r="B25" s="23"/>
      <c r="C25" s="14"/>
      <c r="D25" s="15"/>
      <c r="E25" s="16">
        <v>5310000</v>
      </c>
      <c r="F25" s="17">
        <v>209902</v>
      </c>
      <c r="G25" s="17"/>
    </row>
    <row r="26" spans="1:7" ht="21" x14ac:dyDescent="0.35">
      <c r="A26" s="13" t="s">
        <v>28</v>
      </c>
      <c r="B26" s="23"/>
      <c r="C26" s="14"/>
      <c r="D26" s="15"/>
      <c r="E26" s="16">
        <v>5320000</v>
      </c>
      <c r="F26" s="17">
        <v>2758851.06</v>
      </c>
      <c r="G26" s="17"/>
    </row>
    <row r="27" spans="1:7" ht="21" x14ac:dyDescent="0.35">
      <c r="A27" s="13" t="s">
        <v>29</v>
      </c>
      <c r="B27" s="23"/>
      <c r="C27" s="14"/>
      <c r="D27" s="15"/>
      <c r="E27" s="16">
        <v>5330000</v>
      </c>
      <c r="F27" s="17">
        <v>735372.69</v>
      </c>
      <c r="G27" s="17"/>
    </row>
    <row r="28" spans="1:7" ht="21" x14ac:dyDescent="0.35">
      <c r="A28" s="13" t="s">
        <v>30</v>
      </c>
      <c r="B28" s="23"/>
      <c r="C28" s="14"/>
      <c r="D28" s="15"/>
      <c r="E28" s="16">
        <v>5340000</v>
      </c>
      <c r="F28" s="17">
        <v>297422.49</v>
      </c>
      <c r="G28" s="17"/>
    </row>
    <row r="29" spans="1:7" ht="21" x14ac:dyDescent="0.35">
      <c r="A29" s="13" t="s">
        <v>31</v>
      </c>
      <c r="B29" s="23"/>
      <c r="C29" s="14"/>
      <c r="D29" s="23"/>
      <c r="E29" s="16">
        <v>5410000</v>
      </c>
      <c r="F29" s="24">
        <v>121970</v>
      </c>
      <c r="G29" s="17"/>
    </row>
    <row r="30" spans="1:7" ht="21" x14ac:dyDescent="0.35">
      <c r="A30" s="13" t="s">
        <v>32</v>
      </c>
      <c r="B30" s="23"/>
      <c r="C30" s="14"/>
      <c r="D30" s="23"/>
      <c r="E30" s="16">
        <v>5420000</v>
      </c>
      <c r="F30" s="24">
        <v>7364916.9800000004</v>
      </c>
      <c r="G30" s="17"/>
    </row>
    <row r="31" spans="1:7" ht="21" x14ac:dyDescent="0.35">
      <c r="A31" s="25" t="s">
        <v>33</v>
      </c>
      <c r="B31" s="26"/>
      <c r="C31" s="27"/>
      <c r="D31" s="26"/>
      <c r="E31" s="28">
        <v>5610000</v>
      </c>
      <c r="F31" s="29">
        <v>1795878.19</v>
      </c>
      <c r="G31" s="30"/>
    </row>
    <row r="32" spans="1:7" ht="21" x14ac:dyDescent="0.35">
      <c r="A32" s="31"/>
      <c r="B32" s="32"/>
      <c r="C32" s="32"/>
      <c r="D32" s="33"/>
      <c r="E32" s="34"/>
      <c r="F32" s="35">
        <f>SUM(F5:F31)</f>
        <v>55685460.63000001</v>
      </c>
      <c r="G32" s="36">
        <f>SUM(G10:G28)</f>
        <v>55685460.629999995</v>
      </c>
    </row>
  </sheetData>
  <mergeCells count="3">
    <mergeCell ref="A1:G1"/>
    <mergeCell ref="A2:G2"/>
    <mergeCell ref="A3:G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opLeftCell="A48" workbookViewId="0">
      <selection activeCell="E65" sqref="E65"/>
    </sheetView>
  </sheetViews>
  <sheetFormatPr defaultRowHeight="14.25" x14ac:dyDescent="0.2"/>
  <cols>
    <col min="1" max="1" width="13" customWidth="1"/>
    <col min="2" max="2" width="13.375" customWidth="1"/>
    <col min="3" max="3" width="14.125" customWidth="1"/>
    <col min="4" max="4" width="15.25" customWidth="1"/>
    <col min="5" max="5" width="27.625" customWidth="1"/>
    <col min="7" max="7" width="20.375" customWidth="1"/>
  </cols>
  <sheetData>
    <row r="1" spans="1:7" ht="19.5" x14ac:dyDescent="0.3">
      <c r="A1" s="37"/>
      <c r="B1" s="37"/>
      <c r="C1" s="37"/>
      <c r="D1" s="38"/>
      <c r="E1" s="39"/>
      <c r="F1" s="39"/>
      <c r="G1" s="40"/>
    </row>
    <row r="2" spans="1:7" ht="19.5" x14ac:dyDescent="0.3">
      <c r="A2" s="37"/>
      <c r="B2" s="37"/>
      <c r="C2" s="37"/>
      <c r="D2" s="38"/>
      <c r="E2" s="39"/>
      <c r="F2" s="39"/>
      <c r="G2" s="40"/>
    </row>
    <row r="3" spans="1:7" ht="19.5" x14ac:dyDescent="0.3">
      <c r="A3" s="37"/>
      <c r="B3" s="37"/>
      <c r="C3" s="37"/>
      <c r="D3" s="38"/>
      <c r="E3" s="39"/>
      <c r="F3" s="39"/>
      <c r="G3" s="40"/>
    </row>
    <row r="4" spans="1:7" ht="21" x14ac:dyDescent="0.35">
      <c r="A4" s="185" t="s">
        <v>34</v>
      </c>
      <c r="B4" s="186"/>
      <c r="C4" s="186"/>
      <c r="D4" s="186"/>
      <c r="E4" s="186"/>
      <c r="F4" s="186"/>
      <c r="G4" s="186"/>
    </row>
    <row r="5" spans="1:7" ht="21" x14ac:dyDescent="0.35">
      <c r="A5" s="185" t="s">
        <v>35</v>
      </c>
      <c r="B5" s="186"/>
      <c r="C5" s="186"/>
      <c r="D5" s="186"/>
      <c r="E5" s="186"/>
      <c r="F5" s="186"/>
      <c r="G5" s="186"/>
    </row>
    <row r="6" spans="1:7" ht="21" x14ac:dyDescent="0.35">
      <c r="A6" s="187" t="s">
        <v>36</v>
      </c>
      <c r="B6" s="188"/>
      <c r="C6" s="188"/>
      <c r="D6" s="188"/>
      <c r="E6" s="188"/>
      <c r="F6" s="188"/>
      <c r="G6" s="188"/>
    </row>
    <row r="7" spans="1:7" ht="18.75" x14ac:dyDescent="0.3">
      <c r="A7" s="189" t="s">
        <v>37</v>
      </c>
      <c r="B7" s="190"/>
      <c r="C7" s="190"/>
      <c r="D7" s="190"/>
      <c r="E7" s="41"/>
      <c r="F7" s="42"/>
      <c r="G7" s="41" t="s">
        <v>38</v>
      </c>
    </row>
    <row r="8" spans="1:7" ht="18.75" x14ac:dyDescent="0.3">
      <c r="A8" s="43" t="s">
        <v>39</v>
      </c>
      <c r="B8" s="41" t="s">
        <v>40</v>
      </c>
      <c r="C8" s="43" t="s">
        <v>41</v>
      </c>
      <c r="D8" s="43" t="s">
        <v>42</v>
      </c>
      <c r="E8" s="44" t="s">
        <v>43</v>
      </c>
      <c r="F8" s="45" t="s">
        <v>44</v>
      </c>
      <c r="G8" s="44" t="s">
        <v>45</v>
      </c>
    </row>
    <row r="9" spans="1:7" ht="19.5" thickBot="1" x14ac:dyDescent="0.35">
      <c r="A9" s="46" t="s">
        <v>46</v>
      </c>
      <c r="B9" s="47" t="s">
        <v>47</v>
      </c>
      <c r="C9" s="46" t="s">
        <v>46</v>
      </c>
      <c r="D9" s="46" t="s">
        <v>46</v>
      </c>
      <c r="E9" s="47"/>
      <c r="F9" s="48" t="s">
        <v>48</v>
      </c>
      <c r="G9" s="47" t="s">
        <v>49</v>
      </c>
    </row>
    <row r="10" spans="1:7" ht="20.25" thickTop="1" x14ac:dyDescent="0.3">
      <c r="A10" s="49"/>
      <c r="B10" s="50"/>
      <c r="C10" s="50"/>
      <c r="D10" s="51">
        <v>34764679.299999997</v>
      </c>
      <c r="E10" s="52" t="s">
        <v>50</v>
      </c>
      <c r="F10" s="53"/>
      <c r="G10" s="54">
        <v>37709184.969999999</v>
      </c>
    </row>
    <row r="11" spans="1:7" ht="19.5" x14ac:dyDescent="0.3">
      <c r="A11" s="55"/>
      <c r="B11" s="56"/>
      <c r="C11" s="57"/>
      <c r="D11" s="58"/>
      <c r="E11" s="59" t="s">
        <v>51</v>
      </c>
      <c r="F11" s="45"/>
      <c r="G11" s="60"/>
    </row>
    <row r="12" spans="1:7" ht="19.5" x14ac:dyDescent="0.3">
      <c r="A12" s="61">
        <v>604000</v>
      </c>
      <c r="B12" s="62">
        <v>0</v>
      </c>
      <c r="C12" s="63">
        <f>SUM(A12:B12)</f>
        <v>604000</v>
      </c>
      <c r="D12" s="64">
        <v>492074.54</v>
      </c>
      <c r="E12" s="65" t="s">
        <v>52</v>
      </c>
      <c r="F12" s="66" t="s">
        <v>53</v>
      </c>
      <c r="G12" s="67">
        <v>820.62</v>
      </c>
    </row>
    <row r="13" spans="1:7" ht="19.5" x14ac:dyDescent="0.3">
      <c r="A13" s="61">
        <v>14000</v>
      </c>
      <c r="B13" s="62">
        <v>0</v>
      </c>
      <c r="C13" s="63">
        <f t="shared" ref="C13:C19" si="0">SUM(A13:B13)</f>
        <v>14000</v>
      </c>
      <c r="D13" s="64">
        <v>31072</v>
      </c>
      <c r="E13" s="65" t="s">
        <v>54</v>
      </c>
      <c r="F13" s="66" t="s">
        <v>55</v>
      </c>
      <c r="G13" s="67">
        <v>4570</v>
      </c>
    </row>
    <row r="14" spans="1:7" ht="19.5" x14ac:dyDescent="0.3">
      <c r="A14" s="61">
        <v>200000</v>
      </c>
      <c r="B14" s="62">
        <v>0</v>
      </c>
      <c r="C14" s="63">
        <f t="shared" si="0"/>
        <v>200000</v>
      </c>
      <c r="D14" s="64">
        <v>356108.75</v>
      </c>
      <c r="E14" s="65" t="s">
        <v>56</v>
      </c>
      <c r="F14" s="66" t="s">
        <v>57</v>
      </c>
      <c r="G14" s="67">
        <v>26058.67</v>
      </c>
    </row>
    <row r="15" spans="1:7" ht="18.75" x14ac:dyDescent="0.3">
      <c r="A15" s="61">
        <v>70000</v>
      </c>
      <c r="B15" s="62">
        <v>0</v>
      </c>
      <c r="C15" s="63">
        <f t="shared" si="0"/>
        <v>70000</v>
      </c>
      <c r="D15" s="64">
        <v>96015</v>
      </c>
      <c r="E15" s="68" t="s">
        <v>58</v>
      </c>
      <c r="F15" s="66" t="s">
        <v>59</v>
      </c>
      <c r="G15" s="67">
        <v>5155</v>
      </c>
    </row>
    <row r="16" spans="1:7" ht="19.5" x14ac:dyDescent="0.3">
      <c r="A16" s="61">
        <v>115000</v>
      </c>
      <c r="B16" s="62">
        <v>0</v>
      </c>
      <c r="C16" s="63">
        <f t="shared" si="0"/>
        <v>115000</v>
      </c>
      <c r="D16" s="64">
        <v>202066.3</v>
      </c>
      <c r="E16" s="65" t="s">
        <v>60</v>
      </c>
      <c r="F16" s="66" t="s">
        <v>61</v>
      </c>
      <c r="G16" s="67">
        <v>55384</v>
      </c>
    </row>
    <row r="17" spans="1:7" ht="19.5" x14ac:dyDescent="0.3">
      <c r="A17" s="61">
        <v>11697000</v>
      </c>
      <c r="B17" s="62">
        <v>0</v>
      </c>
      <c r="C17" s="63">
        <f t="shared" si="0"/>
        <v>11697000</v>
      </c>
      <c r="D17" s="64">
        <v>14865179.960000001</v>
      </c>
      <c r="E17" s="65" t="s">
        <v>62</v>
      </c>
      <c r="F17" s="66" t="s">
        <v>63</v>
      </c>
      <c r="G17" s="67">
        <v>1248653.99</v>
      </c>
    </row>
    <row r="18" spans="1:7" ht="19.5" x14ac:dyDescent="0.3">
      <c r="A18" s="61">
        <v>4000000</v>
      </c>
      <c r="B18" s="62">
        <v>0</v>
      </c>
      <c r="C18" s="63">
        <f t="shared" si="0"/>
        <v>4000000</v>
      </c>
      <c r="D18" s="64">
        <v>4620396</v>
      </c>
      <c r="E18" s="65" t="s">
        <v>64</v>
      </c>
      <c r="F18" s="66" t="s">
        <v>65</v>
      </c>
      <c r="G18" s="67"/>
    </row>
    <row r="19" spans="1:7" ht="19.5" x14ac:dyDescent="0.3">
      <c r="A19" s="61">
        <v>0</v>
      </c>
      <c r="B19" s="69">
        <v>8429005.8000000007</v>
      </c>
      <c r="C19" s="63">
        <f t="shared" si="0"/>
        <v>8429005.8000000007</v>
      </c>
      <c r="D19" s="64">
        <v>8429005.8000000007</v>
      </c>
      <c r="E19" s="65" t="s">
        <v>66</v>
      </c>
      <c r="F19" s="66" t="s">
        <v>67</v>
      </c>
      <c r="G19" s="67">
        <v>2460800</v>
      </c>
    </row>
    <row r="20" spans="1:7" ht="19.5" x14ac:dyDescent="0.3">
      <c r="A20" s="61"/>
      <c r="B20" s="62"/>
      <c r="C20" s="63"/>
      <c r="D20" s="62">
        <v>49750</v>
      </c>
      <c r="E20" s="70" t="s">
        <v>68</v>
      </c>
      <c r="F20" s="66" t="s">
        <v>69</v>
      </c>
      <c r="G20" s="67"/>
    </row>
    <row r="21" spans="1:7" ht="19.5" x14ac:dyDescent="0.3">
      <c r="A21" s="61"/>
      <c r="B21" s="62"/>
      <c r="C21" s="63"/>
      <c r="D21" s="62">
        <v>210000</v>
      </c>
      <c r="E21" s="70" t="s">
        <v>70</v>
      </c>
      <c r="F21" s="66" t="s">
        <v>71</v>
      </c>
      <c r="G21" s="67"/>
    </row>
    <row r="22" spans="1:7" ht="19.5" x14ac:dyDescent="0.3">
      <c r="A22" s="61"/>
      <c r="B22" s="62"/>
      <c r="C22" s="63"/>
      <c r="D22" s="62">
        <v>6810</v>
      </c>
      <c r="E22" s="70" t="s">
        <v>72</v>
      </c>
      <c r="F22" s="66" t="s">
        <v>69</v>
      </c>
      <c r="G22" s="67">
        <v>2887</v>
      </c>
    </row>
    <row r="23" spans="1:7" ht="19.5" x14ac:dyDescent="0.3">
      <c r="A23" s="61"/>
      <c r="B23" s="62"/>
      <c r="C23" s="63"/>
      <c r="D23" s="64">
        <v>3320.46</v>
      </c>
      <c r="E23" s="70" t="s">
        <v>73</v>
      </c>
      <c r="F23" s="66" t="s">
        <v>74</v>
      </c>
      <c r="G23" s="67">
        <v>52.38</v>
      </c>
    </row>
    <row r="24" spans="1:7" ht="19.5" x14ac:dyDescent="0.3">
      <c r="A24" s="61"/>
      <c r="B24" s="62"/>
      <c r="C24" s="63"/>
      <c r="D24" s="71">
        <v>98232.16</v>
      </c>
      <c r="E24" s="65" t="s">
        <v>75</v>
      </c>
      <c r="F24" s="66" t="s">
        <v>76</v>
      </c>
      <c r="G24" s="67">
        <v>54379.06</v>
      </c>
    </row>
    <row r="25" spans="1:7" ht="19.5" x14ac:dyDescent="0.3">
      <c r="A25" s="61"/>
      <c r="B25" s="62"/>
      <c r="C25" s="63"/>
      <c r="D25" s="71">
        <v>143139</v>
      </c>
      <c r="E25" s="70" t="s">
        <v>77</v>
      </c>
      <c r="F25" s="66" t="s">
        <v>78</v>
      </c>
      <c r="G25" s="67">
        <v>13989</v>
      </c>
    </row>
    <row r="26" spans="1:7" ht="19.5" x14ac:dyDescent="0.3">
      <c r="A26" s="61"/>
      <c r="B26" s="62"/>
      <c r="C26" s="63"/>
      <c r="D26" s="71">
        <v>1888.35</v>
      </c>
      <c r="E26" s="70" t="s">
        <v>79</v>
      </c>
      <c r="F26" s="66" t="s">
        <v>80</v>
      </c>
      <c r="G26" s="67">
        <v>945.35</v>
      </c>
    </row>
    <row r="27" spans="1:7" ht="19.5" x14ac:dyDescent="0.3">
      <c r="A27" s="61"/>
      <c r="B27" s="62"/>
      <c r="C27" s="63"/>
      <c r="D27" s="71">
        <v>20020</v>
      </c>
      <c r="E27" s="70" t="s">
        <v>81</v>
      </c>
      <c r="F27" s="66" t="s">
        <v>82</v>
      </c>
      <c r="G27" s="67"/>
    </row>
    <row r="28" spans="1:7" ht="19.5" x14ac:dyDescent="0.3">
      <c r="A28" s="61"/>
      <c r="B28" s="62"/>
      <c r="C28" s="63"/>
      <c r="D28" s="64">
        <v>600</v>
      </c>
      <c r="E28" s="70" t="s">
        <v>83</v>
      </c>
      <c r="F28" s="66" t="s">
        <v>84</v>
      </c>
      <c r="G28" s="67"/>
    </row>
    <row r="29" spans="1:7" ht="19.5" x14ac:dyDescent="0.3">
      <c r="A29" s="61"/>
      <c r="B29" s="62"/>
      <c r="C29" s="63"/>
      <c r="D29" s="64">
        <v>14393.61</v>
      </c>
      <c r="E29" s="65" t="s">
        <v>85</v>
      </c>
      <c r="F29" s="66" t="s">
        <v>86</v>
      </c>
      <c r="G29" s="67"/>
    </row>
    <row r="30" spans="1:7" ht="19.5" x14ac:dyDescent="0.3">
      <c r="A30" s="61"/>
      <c r="B30" s="62"/>
      <c r="C30" s="63"/>
      <c r="D30" s="64">
        <v>2145</v>
      </c>
      <c r="E30" s="65" t="s">
        <v>27</v>
      </c>
      <c r="F30" s="66" t="s">
        <v>87</v>
      </c>
      <c r="G30" s="67"/>
    </row>
    <row r="31" spans="1:7" ht="19.5" x14ac:dyDescent="0.3">
      <c r="A31" s="61"/>
      <c r="B31" s="62"/>
      <c r="C31" s="63"/>
      <c r="D31" s="64">
        <v>500</v>
      </c>
      <c r="E31" s="65" t="s">
        <v>88</v>
      </c>
      <c r="F31" s="66" t="s">
        <v>89</v>
      </c>
      <c r="G31" s="67">
        <v>500</v>
      </c>
    </row>
    <row r="32" spans="1:7" ht="19.5" x14ac:dyDescent="0.3">
      <c r="A32" s="61"/>
      <c r="B32" s="62"/>
      <c r="C32" s="63"/>
      <c r="D32" s="64">
        <v>3</v>
      </c>
      <c r="E32" s="65" t="s">
        <v>90</v>
      </c>
      <c r="F32" s="66"/>
      <c r="G32" s="67">
        <v>3</v>
      </c>
    </row>
    <row r="33" spans="1:7" ht="19.5" x14ac:dyDescent="0.3">
      <c r="A33" s="61"/>
      <c r="B33" s="62"/>
      <c r="C33" s="63"/>
      <c r="D33" s="64"/>
      <c r="E33" s="65"/>
      <c r="F33" s="66"/>
      <c r="G33" s="67"/>
    </row>
    <row r="34" spans="1:7" ht="19.5" x14ac:dyDescent="0.3">
      <c r="A34" s="61"/>
      <c r="B34" s="62"/>
      <c r="C34" s="63"/>
      <c r="D34" s="64"/>
      <c r="E34" s="65"/>
      <c r="F34" s="66"/>
      <c r="G34" s="67"/>
    </row>
    <row r="35" spans="1:7" ht="19.5" x14ac:dyDescent="0.3">
      <c r="A35" s="61"/>
      <c r="B35" s="62"/>
      <c r="C35" s="63"/>
      <c r="D35" s="64"/>
      <c r="E35" s="65"/>
      <c r="F35" s="66"/>
      <c r="G35" s="67"/>
    </row>
    <row r="36" spans="1:7" ht="19.5" x14ac:dyDescent="0.3">
      <c r="A36" s="61"/>
      <c r="B36" s="62"/>
      <c r="C36" s="63"/>
      <c r="D36" s="64"/>
      <c r="E36" s="65"/>
      <c r="F36" s="66"/>
      <c r="G36" s="67"/>
    </row>
    <row r="37" spans="1:7" ht="19.5" x14ac:dyDescent="0.3">
      <c r="A37" s="61"/>
      <c r="B37" s="62"/>
      <c r="C37" s="63"/>
      <c r="D37" s="72"/>
      <c r="E37" s="73"/>
      <c r="F37" s="74"/>
      <c r="G37" s="67"/>
    </row>
    <row r="38" spans="1:7" ht="19.5" x14ac:dyDescent="0.3">
      <c r="A38" s="75">
        <f>SUM(A12:A29)</f>
        <v>16700000</v>
      </c>
      <c r="B38" s="76">
        <f>SUM(B12:B29)</f>
        <v>8429005.8000000007</v>
      </c>
      <c r="C38" s="77">
        <f>SUM(C12:C29)</f>
        <v>25129005.800000001</v>
      </c>
      <c r="D38" s="75">
        <f>SUM(D12:D37)</f>
        <v>29642719.930000003</v>
      </c>
      <c r="E38" s="78" t="s">
        <v>91</v>
      </c>
      <c r="F38" s="79"/>
      <c r="G38" s="80">
        <f>SUM(G12:G37)</f>
        <v>3874198.0700000003</v>
      </c>
    </row>
    <row r="39" spans="1:7" ht="19.5" x14ac:dyDescent="0.3">
      <c r="A39" s="191" t="s">
        <v>37</v>
      </c>
      <c r="B39" s="192"/>
      <c r="C39" s="192"/>
      <c r="D39" s="192"/>
      <c r="E39" s="81"/>
      <c r="F39" s="42"/>
      <c r="G39" s="41" t="s">
        <v>38</v>
      </c>
    </row>
    <row r="40" spans="1:7" ht="19.5" x14ac:dyDescent="0.3">
      <c r="A40" s="82" t="s">
        <v>39</v>
      </c>
      <c r="B40" s="83" t="s">
        <v>40</v>
      </c>
      <c r="C40" s="82" t="s">
        <v>41</v>
      </c>
      <c r="D40" s="82" t="s">
        <v>42</v>
      </c>
      <c r="E40" s="84" t="s">
        <v>43</v>
      </c>
      <c r="F40" s="45" t="s">
        <v>44</v>
      </c>
      <c r="G40" s="44" t="s">
        <v>45</v>
      </c>
    </row>
    <row r="41" spans="1:7" ht="20.25" thickBot="1" x14ac:dyDescent="0.35">
      <c r="A41" s="85" t="s">
        <v>46</v>
      </c>
      <c r="B41" s="86" t="s">
        <v>47</v>
      </c>
      <c r="C41" s="85" t="s">
        <v>46</v>
      </c>
      <c r="D41" s="85" t="s">
        <v>46</v>
      </c>
      <c r="E41" s="87"/>
      <c r="F41" s="48" t="s">
        <v>48</v>
      </c>
      <c r="G41" s="47" t="s">
        <v>49</v>
      </c>
    </row>
    <row r="42" spans="1:7" ht="20.25" thickTop="1" x14ac:dyDescent="0.3">
      <c r="A42" s="88"/>
      <c r="B42" s="89"/>
      <c r="C42" s="90"/>
      <c r="D42" s="57"/>
      <c r="E42" s="91" t="s">
        <v>92</v>
      </c>
      <c r="F42" s="92"/>
      <c r="G42" s="93"/>
    </row>
    <row r="43" spans="1:7" ht="19.5" x14ac:dyDescent="0.3">
      <c r="A43" s="61">
        <v>449344</v>
      </c>
      <c r="B43" s="64">
        <v>526850</v>
      </c>
      <c r="C43" s="69">
        <f>SUM(A43:B43)</f>
        <v>976194</v>
      </c>
      <c r="D43" s="61">
        <v>1272300</v>
      </c>
      <c r="E43" s="65" t="s">
        <v>24</v>
      </c>
      <c r="F43" s="66" t="s">
        <v>93</v>
      </c>
      <c r="G43" s="94">
        <v>175325</v>
      </c>
    </row>
    <row r="44" spans="1:7" ht="19.5" x14ac:dyDescent="0.3">
      <c r="A44" s="61">
        <v>1534320</v>
      </c>
      <c r="B44" s="69">
        <v>0</v>
      </c>
      <c r="C44" s="95">
        <f t="shared" ref="C44:C53" si="1">SUM(A44:B44)</f>
        <v>1534320</v>
      </c>
      <c r="D44" s="61">
        <v>1534320</v>
      </c>
      <c r="E44" s="65" t="s">
        <v>25</v>
      </c>
      <c r="F44" s="66" t="s">
        <v>94</v>
      </c>
      <c r="G44" s="94">
        <v>127860</v>
      </c>
    </row>
    <row r="45" spans="1:7" ht="19.5" x14ac:dyDescent="0.3">
      <c r="A45" s="61">
        <v>3795587</v>
      </c>
      <c r="B45" s="64">
        <v>192638.8</v>
      </c>
      <c r="C45" s="69">
        <f t="shared" si="1"/>
        <v>3988225.8</v>
      </c>
      <c r="D45" s="61">
        <v>3549359.38</v>
      </c>
      <c r="E45" s="65" t="s">
        <v>26</v>
      </c>
      <c r="F45" s="66" t="s">
        <v>95</v>
      </c>
      <c r="G45" s="94">
        <v>339185.87</v>
      </c>
    </row>
    <row r="46" spans="1:7" ht="19.5" x14ac:dyDescent="0.3">
      <c r="A46" s="61">
        <v>1023193</v>
      </c>
      <c r="B46" s="69">
        <v>1702</v>
      </c>
      <c r="C46" s="95">
        <f t="shared" si="1"/>
        <v>1024895</v>
      </c>
      <c r="D46" s="61">
        <v>212047</v>
      </c>
      <c r="E46" s="65" t="s">
        <v>27</v>
      </c>
      <c r="F46" s="66" t="s">
        <v>87</v>
      </c>
      <c r="G46" s="94">
        <v>20235</v>
      </c>
    </row>
    <row r="47" spans="1:7" ht="19.5" x14ac:dyDescent="0.3">
      <c r="A47" s="61">
        <v>3063771</v>
      </c>
      <c r="B47" s="69">
        <v>945000</v>
      </c>
      <c r="C47" s="95">
        <f t="shared" si="1"/>
        <v>4008771</v>
      </c>
      <c r="D47" s="61">
        <v>1580139.06</v>
      </c>
      <c r="E47" s="65" t="s">
        <v>88</v>
      </c>
      <c r="F47" s="66" t="s">
        <v>89</v>
      </c>
      <c r="G47" s="94">
        <v>515476.9</v>
      </c>
    </row>
    <row r="48" spans="1:7" ht="19.5" x14ac:dyDescent="0.3">
      <c r="A48" s="61">
        <v>762100</v>
      </c>
      <c r="B48" s="69">
        <v>56100</v>
      </c>
      <c r="C48" s="95">
        <f t="shared" si="1"/>
        <v>818200</v>
      </c>
      <c r="D48" s="61">
        <v>706147.69</v>
      </c>
      <c r="E48" s="65" t="s">
        <v>29</v>
      </c>
      <c r="F48" s="66" t="s">
        <v>96</v>
      </c>
      <c r="G48" s="94">
        <v>415421.89</v>
      </c>
    </row>
    <row r="49" spans="1:7" ht="19.5" x14ac:dyDescent="0.3">
      <c r="A49" s="61">
        <v>322000</v>
      </c>
      <c r="B49" s="69">
        <v>0</v>
      </c>
      <c r="C49" s="95">
        <f t="shared" si="1"/>
        <v>322000</v>
      </c>
      <c r="D49" s="61">
        <v>297422.49</v>
      </c>
      <c r="E49" s="65" t="s">
        <v>97</v>
      </c>
      <c r="F49" s="66" t="s">
        <v>98</v>
      </c>
      <c r="G49" s="94">
        <v>49611.99</v>
      </c>
    </row>
    <row r="50" spans="1:7" ht="19.5" x14ac:dyDescent="0.3">
      <c r="A50" s="96">
        <v>224800</v>
      </c>
      <c r="B50" s="97">
        <v>0</v>
      </c>
      <c r="C50" s="69">
        <f t="shared" si="1"/>
        <v>224800</v>
      </c>
      <c r="D50" s="61">
        <v>1020145</v>
      </c>
      <c r="E50" s="65" t="s">
        <v>31</v>
      </c>
      <c r="F50" s="66" t="s">
        <v>99</v>
      </c>
      <c r="G50" s="94">
        <v>84280</v>
      </c>
    </row>
    <row r="51" spans="1:7" ht="19.5" x14ac:dyDescent="0.3">
      <c r="A51" s="96">
        <v>3677000</v>
      </c>
      <c r="B51" s="69">
        <v>2413000</v>
      </c>
      <c r="C51" s="95">
        <f t="shared" si="1"/>
        <v>6090000</v>
      </c>
      <c r="D51" s="61">
        <v>7364916.9800000004</v>
      </c>
      <c r="E51" s="65" t="s">
        <v>32</v>
      </c>
      <c r="F51" s="66" t="s">
        <v>100</v>
      </c>
      <c r="G51" s="94">
        <v>2392016.4</v>
      </c>
    </row>
    <row r="52" spans="1:7" ht="19.5" x14ac:dyDescent="0.3">
      <c r="A52" s="98">
        <v>22000</v>
      </c>
      <c r="B52" s="99">
        <v>0</v>
      </c>
      <c r="C52" s="69">
        <f t="shared" si="1"/>
        <v>22000</v>
      </c>
      <c r="D52" s="100">
        <v>0</v>
      </c>
      <c r="E52" s="65" t="s">
        <v>101</v>
      </c>
      <c r="F52" s="74" t="s">
        <v>102</v>
      </c>
      <c r="G52" s="101"/>
    </row>
    <row r="53" spans="1:7" ht="19.5" x14ac:dyDescent="0.3">
      <c r="A53" s="95">
        <v>1825885</v>
      </c>
      <c r="B53" s="69">
        <v>0</v>
      </c>
      <c r="C53" s="69">
        <f t="shared" si="1"/>
        <v>1825885</v>
      </c>
      <c r="D53" s="61">
        <v>1795878.19</v>
      </c>
      <c r="E53" s="65" t="s">
        <v>64</v>
      </c>
      <c r="F53" s="102">
        <v>5600000</v>
      </c>
      <c r="G53" s="94">
        <v>50000</v>
      </c>
    </row>
    <row r="54" spans="1:7" ht="19.5" x14ac:dyDescent="0.3">
      <c r="A54" s="103">
        <v>0</v>
      </c>
      <c r="B54" s="69">
        <v>0</v>
      </c>
      <c r="C54" s="69">
        <v>0</v>
      </c>
      <c r="D54" s="71">
        <v>6791348.6600000001</v>
      </c>
      <c r="E54" s="65" t="s">
        <v>103</v>
      </c>
      <c r="F54" s="66" t="s">
        <v>104</v>
      </c>
      <c r="G54" s="104">
        <v>2838000</v>
      </c>
    </row>
    <row r="55" spans="1:7" ht="19.5" x14ac:dyDescent="0.3">
      <c r="A55" s="103">
        <v>0</v>
      </c>
      <c r="B55" s="69">
        <v>0</v>
      </c>
      <c r="C55" s="95">
        <f>SUM(A55:B55)</f>
        <v>0</v>
      </c>
      <c r="D55" s="71">
        <v>302232</v>
      </c>
      <c r="E55" s="65" t="s">
        <v>81</v>
      </c>
      <c r="F55" s="66" t="s">
        <v>82</v>
      </c>
      <c r="G55" s="105">
        <v>32460</v>
      </c>
    </row>
    <row r="56" spans="1:7" ht="19.5" x14ac:dyDescent="0.3">
      <c r="A56" s="103">
        <v>0</v>
      </c>
      <c r="B56" s="69">
        <v>0</v>
      </c>
      <c r="C56" s="95">
        <f>SUM(A56:B56)</f>
        <v>0</v>
      </c>
      <c r="D56" s="71">
        <v>1652170</v>
      </c>
      <c r="E56" s="65" t="s">
        <v>105</v>
      </c>
      <c r="F56" s="66" t="s">
        <v>84</v>
      </c>
      <c r="G56" s="104">
        <v>65200</v>
      </c>
    </row>
    <row r="57" spans="1:7" ht="19.5" x14ac:dyDescent="0.3">
      <c r="A57" s="103">
        <v>0</v>
      </c>
      <c r="B57" s="69">
        <v>0</v>
      </c>
      <c r="C57" s="95">
        <f>SUM(A57:B57)</f>
        <v>0</v>
      </c>
      <c r="D57" s="64">
        <v>1424386.61</v>
      </c>
      <c r="E57" s="65" t="s">
        <v>106</v>
      </c>
      <c r="F57" s="66" t="s">
        <v>107</v>
      </c>
      <c r="G57" s="67"/>
    </row>
    <row r="58" spans="1:7" ht="19.5" x14ac:dyDescent="0.3">
      <c r="A58" s="103">
        <v>0</v>
      </c>
      <c r="B58" s="69">
        <v>0</v>
      </c>
      <c r="C58" s="95">
        <f>SUM(A58:B58)</f>
        <v>0</v>
      </c>
      <c r="D58" s="64">
        <v>0</v>
      </c>
      <c r="E58" s="65" t="s">
        <v>108</v>
      </c>
      <c r="F58" s="66" t="s">
        <v>109</v>
      </c>
      <c r="G58" s="67"/>
    </row>
    <row r="59" spans="1:7" ht="19.5" x14ac:dyDescent="0.3">
      <c r="A59" s="103">
        <v>0</v>
      </c>
      <c r="B59" s="69">
        <v>0</v>
      </c>
      <c r="C59" s="64">
        <v>0</v>
      </c>
      <c r="D59" s="64">
        <v>484817.21</v>
      </c>
      <c r="E59" s="65" t="s">
        <v>110</v>
      </c>
      <c r="F59" s="66" t="s">
        <v>111</v>
      </c>
      <c r="G59" s="67">
        <v>58541.03</v>
      </c>
    </row>
    <row r="60" spans="1:7" ht="19.5" x14ac:dyDescent="0.3">
      <c r="A60" s="62"/>
      <c r="B60" s="69"/>
      <c r="C60" s="69"/>
      <c r="D60" s="64"/>
      <c r="E60" s="65"/>
      <c r="F60" s="66"/>
      <c r="G60" s="67"/>
    </row>
    <row r="61" spans="1:7" ht="19.5" x14ac:dyDescent="0.3">
      <c r="A61" s="62"/>
      <c r="B61" s="69"/>
      <c r="C61" s="69"/>
      <c r="D61" s="64"/>
      <c r="E61" s="65"/>
      <c r="F61" s="66"/>
      <c r="G61" s="67"/>
    </row>
    <row r="62" spans="1:7" ht="19.5" x14ac:dyDescent="0.3">
      <c r="A62" s="62"/>
      <c r="B62" s="69"/>
      <c r="C62" s="69"/>
      <c r="D62" s="97"/>
      <c r="E62" s="65"/>
      <c r="F62" s="66"/>
      <c r="G62" s="106"/>
    </row>
    <row r="63" spans="1:7" ht="19.5" x14ac:dyDescent="0.3">
      <c r="A63" s="62"/>
      <c r="B63" s="69"/>
      <c r="C63" s="69"/>
      <c r="D63" s="97"/>
      <c r="E63" s="65"/>
      <c r="F63" s="66"/>
      <c r="G63" s="106"/>
    </row>
    <row r="64" spans="1:7" ht="19.5" x14ac:dyDescent="0.3">
      <c r="A64" s="62"/>
      <c r="B64" s="69"/>
      <c r="C64" s="69"/>
      <c r="D64" s="97"/>
      <c r="E64" s="65"/>
      <c r="F64" s="66"/>
      <c r="G64" s="106"/>
    </row>
    <row r="65" spans="1:7" ht="19.5" x14ac:dyDescent="0.3">
      <c r="A65" s="62"/>
      <c r="B65" s="69"/>
      <c r="C65" s="69"/>
      <c r="D65" s="97"/>
      <c r="E65" s="65"/>
      <c r="F65" s="66"/>
      <c r="G65" s="106"/>
    </row>
    <row r="66" spans="1:7" ht="19.5" x14ac:dyDescent="0.3">
      <c r="A66" s="62"/>
      <c r="B66" s="69"/>
      <c r="C66" s="95"/>
      <c r="D66" s="107"/>
      <c r="E66" s="73"/>
      <c r="F66" s="74"/>
      <c r="G66" s="108"/>
    </row>
    <row r="67" spans="1:7" ht="19.5" x14ac:dyDescent="0.3">
      <c r="A67" s="77">
        <f>SUM(A43:A66)</f>
        <v>16700000</v>
      </c>
      <c r="B67" s="77">
        <f>SUM(B43:B66)</f>
        <v>4135290.8</v>
      </c>
      <c r="C67" s="77">
        <f>SUM(C43:C66)</f>
        <v>20835290.800000001</v>
      </c>
      <c r="D67" s="109">
        <f>SUM(D43:D66)</f>
        <v>29987630.270000003</v>
      </c>
      <c r="E67" s="110" t="s">
        <v>112</v>
      </c>
      <c r="F67" s="79"/>
      <c r="G67" s="111">
        <f>SUM(G43:G66)</f>
        <v>7163614.0800000001</v>
      </c>
    </row>
    <row r="68" spans="1:7" ht="19.5" x14ac:dyDescent="0.3">
      <c r="A68" s="112"/>
      <c r="B68" s="113"/>
      <c r="C68" s="114"/>
      <c r="D68" s="115"/>
      <c r="E68" s="193" t="s">
        <v>113</v>
      </c>
      <c r="F68" s="194"/>
      <c r="G68" s="116"/>
    </row>
    <row r="69" spans="1:7" ht="19.5" x14ac:dyDescent="0.3">
      <c r="A69" s="117"/>
      <c r="B69" s="118"/>
      <c r="C69" s="119"/>
      <c r="D69" s="120">
        <f>D38-D67</f>
        <v>-344910.33999999985</v>
      </c>
      <c r="E69" s="181" t="s">
        <v>114</v>
      </c>
      <c r="F69" s="182"/>
      <c r="G69" s="116">
        <f>G38-G67</f>
        <v>-3289416.01</v>
      </c>
    </row>
    <row r="70" spans="1:7" ht="19.5" x14ac:dyDescent="0.3">
      <c r="A70" s="117"/>
      <c r="B70" s="118"/>
      <c r="C70" s="119"/>
      <c r="D70" s="121"/>
      <c r="E70" s="181" t="s">
        <v>115</v>
      </c>
      <c r="F70" s="182"/>
      <c r="G70" s="122"/>
    </row>
    <row r="71" spans="1:7" ht="19.5" x14ac:dyDescent="0.3">
      <c r="A71" s="123"/>
      <c r="B71" s="124"/>
      <c r="C71" s="125"/>
      <c r="D71" s="120">
        <f>D10+D38-D67</f>
        <v>34419768.960000001</v>
      </c>
      <c r="E71" s="183" t="s">
        <v>116</v>
      </c>
      <c r="F71" s="184"/>
      <c r="G71" s="54">
        <f>G10+G38-G67</f>
        <v>34419768.960000001</v>
      </c>
    </row>
  </sheetData>
  <mergeCells count="9">
    <mergeCell ref="E69:F69"/>
    <mergeCell ref="E70:F70"/>
    <mergeCell ref="E71:F71"/>
    <mergeCell ref="A4:G4"/>
    <mergeCell ref="A5:G5"/>
    <mergeCell ref="A6:G6"/>
    <mergeCell ref="A7:D7"/>
    <mergeCell ref="A39:D39"/>
    <mergeCell ref="E68:F6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workbookViewId="0">
      <selection sqref="A1:D52"/>
    </sheetView>
  </sheetViews>
  <sheetFormatPr defaultRowHeight="14.25" x14ac:dyDescent="0.2"/>
  <cols>
    <col min="1" max="1" width="23.5" customWidth="1"/>
    <col min="2" max="2" width="19.5" customWidth="1"/>
    <col min="3" max="3" width="17.75" customWidth="1"/>
    <col min="4" max="4" width="20.75" customWidth="1"/>
  </cols>
  <sheetData>
    <row r="1" spans="1:4" ht="21" x14ac:dyDescent="0.35">
      <c r="A1" s="126"/>
      <c r="B1" s="126"/>
      <c r="C1" s="126"/>
      <c r="D1" s="126"/>
    </row>
    <row r="2" spans="1:4" ht="21" x14ac:dyDescent="0.35">
      <c r="A2" s="185" t="s">
        <v>34</v>
      </c>
      <c r="B2" s="185"/>
      <c r="C2" s="185"/>
      <c r="D2" s="185"/>
    </row>
    <row r="3" spans="1:4" ht="21" x14ac:dyDescent="0.35">
      <c r="A3" s="185" t="s">
        <v>117</v>
      </c>
      <c r="B3" s="185"/>
      <c r="C3" s="185"/>
      <c r="D3" s="185"/>
    </row>
    <row r="4" spans="1:4" ht="21" x14ac:dyDescent="0.35">
      <c r="A4" s="187" t="s">
        <v>118</v>
      </c>
      <c r="B4" s="187"/>
      <c r="C4" s="187"/>
      <c r="D4" s="187"/>
    </row>
    <row r="5" spans="1:4" ht="21" x14ac:dyDescent="0.35">
      <c r="A5" s="127" t="s">
        <v>43</v>
      </c>
      <c r="B5" s="128" t="s">
        <v>4</v>
      </c>
      <c r="C5" s="128" t="s">
        <v>39</v>
      </c>
      <c r="D5" s="128" t="s">
        <v>119</v>
      </c>
    </row>
    <row r="6" spans="1:4" ht="21" x14ac:dyDescent="0.35">
      <c r="A6" s="129" t="s">
        <v>120</v>
      </c>
      <c r="B6" s="130">
        <v>410000</v>
      </c>
      <c r="C6" s="131"/>
      <c r="D6" s="131"/>
    </row>
    <row r="7" spans="1:4" ht="21" x14ac:dyDescent="0.35">
      <c r="A7" s="132" t="s">
        <v>121</v>
      </c>
      <c r="B7" s="133">
        <v>411000</v>
      </c>
      <c r="C7" s="134"/>
      <c r="D7" s="134"/>
    </row>
    <row r="8" spans="1:4" ht="21" x14ac:dyDescent="0.35">
      <c r="A8" s="135" t="s">
        <v>122</v>
      </c>
      <c r="B8" s="133">
        <v>411001</v>
      </c>
      <c r="C8" s="136">
        <v>350000</v>
      </c>
      <c r="D8" s="136"/>
    </row>
    <row r="9" spans="1:4" ht="21" x14ac:dyDescent="0.35">
      <c r="A9" s="135" t="s">
        <v>123</v>
      </c>
      <c r="B9" s="133">
        <v>411002</v>
      </c>
      <c r="C9" s="136">
        <v>32000</v>
      </c>
      <c r="D9" s="136">
        <v>820.62</v>
      </c>
    </row>
    <row r="10" spans="1:4" ht="21" x14ac:dyDescent="0.35">
      <c r="A10" s="135" t="s">
        <v>124</v>
      </c>
      <c r="B10" s="133">
        <v>411003</v>
      </c>
      <c r="C10" s="136">
        <v>22000</v>
      </c>
      <c r="D10" s="136">
        <v>0</v>
      </c>
    </row>
    <row r="11" spans="1:4" ht="21" x14ac:dyDescent="0.35">
      <c r="A11" s="137" t="s">
        <v>125</v>
      </c>
      <c r="B11" s="133">
        <v>411005</v>
      </c>
      <c r="C11" s="136">
        <v>200000</v>
      </c>
      <c r="D11" s="136">
        <v>50795.14</v>
      </c>
    </row>
    <row r="12" spans="1:4" ht="21" x14ac:dyDescent="0.35">
      <c r="A12" s="138" t="s">
        <v>41</v>
      </c>
      <c r="B12" s="139"/>
      <c r="C12" s="140">
        <f>SUM(C8:C11)</f>
        <v>604000</v>
      </c>
      <c r="D12" s="140">
        <f>SUM(D8:D11)</f>
        <v>51615.76</v>
      </c>
    </row>
    <row r="13" spans="1:4" ht="21" x14ac:dyDescent="0.35">
      <c r="A13" s="132" t="s">
        <v>126</v>
      </c>
      <c r="B13" s="133">
        <v>412000</v>
      </c>
      <c r="C13" s="136"/>
      <c r="D13" s="136"/>
    </row>
    <row r="14" spans="1:4" ht="21" x14ac:dyDescent="0.35">
      <c r="A14" s="137" t="s">
        <v>127</v>
      </c>
      <c r="B14" s="133">
        <v>412128</v>
      </c>
      <c r="C14" s="136">
        <v>1000</v>
      </c>
      <c r="D14" s="136">
        <v>170</v>
      </c>
    </row>
    <row r="15" spans="1:4" ht="21" x14ac:dyDescent="0.35">
      <c r="A15" s="137" t="s">
        <v>128</v>
      </c>
      <c r="B15" s="133">
        <v>412210</v>
      </c>
      <c r="C15" s="136">
        <v>1000</v>
      </c>
      <c r="D15" s="136"/>
    </row>
    <row r="16" spans="1:4" ht="21" x14ac:dyDescent="0.35">
      <c r="A16" s="137" t="s">
        <v>129</v>
      </c>
      <c r="B16" s="195">
        <v>412303</v>
      </c>
      <c r="C16" s="196">
        <v>12000</v>
      </c>
      <c r="D16" s="197">
        <v>4400</v>
      </c>
    </row>
    <row r="17" spans="1:4" ht="21" x14ac:dyDescent="0.35">
      <c r="A17" s="137" t="s">
        <v>130</v>
      </c>
      <c r="B17" s="195"/>
      <c r="C17" s="196"/>
      <c r="D17" s="198"/>
    </row>
    <row r="18" spans="1:4" ht="21" x14ac:dyDescent="0.35">
      <c r="A18" s="138" t="s">
        <v>41</v>
      </c>
      <c r="B18" s="139"/>
      <c r="C18" s="140">
        <f>SUM(C14:C17)</f>
        <v>14000</v>
      </c>
      <c r="D18" s="140">
        <f>SUM(D14:D17)</f>
        <v>4570</v>
      </c>
    </row>
    <row r="19" spans="1:4" ht="21" x14ac:dyDescent="0.35">
      <c r="A19" s="132" t="s">
        <v>131</v>
      </c>
      <c r="B19" s="133">
        <v>413000</v>
      </c>
      <c r="C19" s="136"/>
      <c r="D19" s="136"/>
    </row>
    <row r="20" spans="1:4" ht="21" x14ac:dyDescent="0.35">
      <c r="A20" s="137" t="s">
        <v>132</v>
      </c>
      <c r="B20" s="133">
        <v>413003</v>
      </c>
      <c r="C20" s="136">
        <v>200000</v>
      </c>
      <c r="D20" s="136">
        <v>26058.67</v>
      </c>
    </row>
    <row r="21" spans="1:4" ht="21" x14ac:dyDescent="0.35">
      <c r="A21" s="138" t="s">
        <v>41</v>
      </c>
      <c r="B21" s="139"/>
      <c r="C21" s="140">
        <f>SUM(C20)</f>
        <v>200000</v>
      </c>
      <c r="D21" s="140">
        <f>SUM(D20)</f>
        <v>26058.67</v>
      </c>
    </row>
    <row r="22" spans="1:4" ht="21" x14ac:dyDescent="0.35">
      <c r="A22" s="132" t="s">
        <v>133</v>
      </c>
      <c r="B22" s="133">
        <v>414000</v>
      </c>
      <c r="C22" s="136"/>
      <c r="D22" s="136"/>
    </row>
    <row r="23" spans="1:4" ht="21" x14ac:dyDescent="0.35">
      <c r="A23" s="137" t="s">
        <v>134</v>
      </c>
      <c r="B23" s="133">
        <v>414006</v>
      </c>
      <c r="C23" s="136">
        <v>70000</v>
      </c>
      <c r="D23" s="136">
        <v>5155</v>
      </c>
    </row>
    <row r="24" spans="1:4" ht="21" x14ac:dyDescent="0.35">
      <c r="A24" s="138" t="s">
        <v>41</v>
      </c>
      <c r="B24" s="141"/>
      <c r="C24" s="142">
        <f>SUM(C23)</f>
        <v>70000</v>
      </c>
      <c r="D24" s="140">
        <f>SUM(D23)</f>
        <v>5155</v>
      </c>
    </row>
    <row r="25" spans="1:4" ht="21" x14ac:dyDescent="0.35">
      <c r="A25" s="132" t="s">
        <v>135</v>
      </c>
      <c r="B25" s="133">
        <v>415000</v>
      </c>
      <c r="C25" s="136"/>
      <c r="D25" s="136"/>
    </row>
    <row r="26" spans="1:4" ht="21" x14ac:dyDescent="0.35">
      <c r="A26" s="137" t="s">
        <v>136</v>
      </c>
      <c r="B26" s="133">
        <v>415004</v>
      </c>
      <c r="C26" s="136">
        <v>110000</v>
      </c>
      <c r="D26" s="136">
        <v>55000</v>
      </c>
    </row>
    <row r="27" spans="1:4" ht="21" x14ac:dyDescent="0.35">
      <c r="A27" s="137" t="s">
        <v>137</v>
      </c>
      <c r="B27" s="133">
        <v>415999</v>
      </c>
      <c r="C27" s="136">
        <v>5000</v>
      </c>
      <c r="D27" s="136">
        <v>384</v>
      </c>
    </row>
    <row r="28" spans="1:4" ht="21" x14ac:dyDescent="0.35">
      <c r="A28" s="138" t="s">
        <v>41</v>
      </c>
      <c r="B28" s="139"/>
      <c r="C28" s="140">
        <f>SUM(C26:C27)</f>
        <v>115000</v>
      </c>
      <c r="D28" s="140">
        <f>SUM(D26:D27)</f>
        <v>55384</v>
      </c>
    </row>
    <row r="29" spans="1:4" ht="21" x14ac:dyDescent="0.35">
      <c r="A29" s="143" t="s">
        <v>138</v>
      </c>
      <c r="B29" s="133">
        <v>420000</v>
      </c>
      <c r="C29" s="136"/>
      <c r="D29" s="136"/>
    </row>
    <row r="30" spans="1:4" ht="21" x14ac:dyDescent="0.35">
      <c r="A30" s="132" t="s">
        <v>139</v>
      </c>
      <c r="B30" s="133">
        <v>421000</v>
      </c>
      <c r="C30" s="136"/>
      <c r="D30" s="136"/>
    </row>
    <row r="31" spans="1:4" ht="21" x14ac:dyDescent="0.35">
      <c r="A31" s="137" t="s">
        <v>140</v>
      </c>
      <c r="B31" s="133">
        <v>421001</v>
      </c>
      <c r="C31" s="136"/>
      <c r="D31" s="136">
        <v>26122.18</v>
      </c>
    </row>
    <row r="32" spans="1:4" ht="21" x14ac:dyDescent="0.35">
      <c r="A32" s="144" t="s">
        <v>141</v>
      </c>
      <c r="B32" s="133">
        <v>421002</v>
      </c>
      <c r="C32" s="136">
        <v>6074000</v>
      </c>
      <c r="D32" s="136">
        <v>553769.63</v>
      </c>
    </row>
    <row r="33" spans="1:4" ht="21" x14ac:dyDescent="0.35">
      <c r="A33" s="144" t="s">
        <v>142</v>
      </c>
      <c r="B33" s="133">
        <v>421004</v>
      </c>
      <c r="C33" s="136">
        <v>1300000</v>
      </c>
      <c r="D33" s="136">
        <v>166206.79</v>
      </c>
    </row>
    <row r="34" spans="1:4" ht="21" x14ac:dyDescent="0.35">
      <c r="A34" s="137" t="s">
        <v>143</v>
      </c>
      <c r="B34" s="133">
        <v>421005</v>
      </c>
      <c r="C34" s="136">
        <v>100000</v>
      </c>
      <c r="D34" s="136"/>
    </row>
    <row r="35" spans="1:4" ht="21" x14ac:dyDescent="0.35">
      <c r="A35" s="137" t="s">
        <v>144</v>
      </c>
      <c r="B35" s="133">
        <v>421006</v>
      </c>
      <c r="C35" s="136">
        <v>550000</v>
      </c>
      <c r="D35" s="136">
        <v>60779.37</v>
      </c>
    </row>
    <row r="36" spans="1:4" ht="21" x14ac:dyDescent="0.35">
      <c r="A36" s="137" t="s">
        <v>145</v>
      </c>
      <c r="B36" s="133">
        <v>412007</v>
      </c>
      <c r="C36" s="136">
        <v>1100000</v>
      </c>
      <c r="D36" s="136">
        <v>120831.67</v>
      </c>
    </row>
    <row r="37" spans="1:4" ht="21" x14ac:dyDescent="0.35">
      <c r="A37" s="137" t="s">
        <v>146</v>
      </c>
      <c r="B37" s="133">
        <v>421012</v>
      </c>
      <c r="C37" s="136">
        <v>30000</v>
      </c>
      <c r="D37" s="136">
        <v>21323.21</v>
      </c>
    </row>
    <row r="38" spans="1:4" ht="21" x14ac:dyDescent="0.35">
      <c r="A38" s="137" t="s">
        <v>147</v>
      </c>
      <c r="B38" s="133">
        <v>421013</v>
      </c>
      <c r="C38" s="136">
        <v>40000</v>
      </c>
      <c r="D38" s="136"/>
    </row>
    <row r="39" spans="1:4" ht="21" x14ac:dyDescent="0.35">
      <c r="A39" s="137" t="s">
        <v>148</v>
      </c>
      <c r="B39" s="195">
        <v>421015</v>
      </c>
      <c r="C39" s="196">
        <v>2500000</v>
      </c>
      <c r="D39" s="197">
        <v>248826</v>
      </c>
    </row>
    <row r="40" spans="1:4" ht="21" x14ac:dyDescent="0.35">
      <c r="A40" s="137" t="s">
        <v>149</v>
      </c>
      <c r="B40" s="195"/>
      <c r="C40" s="196"/>
      <c r="D40" s="198"/>
    </row>
    <row r="41" spans="1:4" ht="21" x14ac:dyDescent="0.35">
      <c r="A41" s="137" t="s">
        <v>150</v>
      </c>
      <c r="B41" s="133">
        <v>421017</v>
      </c>
      <c r="C41" s="136">
        <v>3000</v>
      </c>
      <c r="D41" s="145"/>
    </row>
    <row r="42" spans="1:4" ht="21" x14ac:dyDescent="0.35">
      <c r="A42" s="138" t="s">
        <v>41</v>
      </c>
      <c r="B42" s="139"/>
      <c r="C42" s="140">
        <f>SUM(C32:C41)</f>
        <v>11697000</v>
      </c>
      <c r="D42" s="140">
        <f>SUM(D31:D41)</f>
        <v>1197858.8500000001</v>
      </c>
    </row>
    <row r="43" spans="1:4" ht="21" x14ac:dyDescent="0.35">
      <c r="A43" s="132" t="s">
        <v>151</v>
      </c>
      <c r="B43" s="133">
        <v>430000</v>
      </c>
      <c r="C43" s="136"/>
      <c r="D43" s="136"/>
    </row>
    <row r="44" spans="1:4" ht="21" x14ac:dyDescent="0.35">
      <c r="A44" s="132" t="s">
        <v>152</v>
      </c>
      <c r="B44" s="133">
        <v>431000</v>
      </c>
      <c r="C44" s="136"/>
      <c r="D44" s="136"/>
    </row>
    <row r="45" spans="1:4" ht="21" x14ac:dyDescent="0.35">
      <c r="A45" s="137" t="s">
        <v>153</v>
      </c>
      <c r="B45" s="195">
        <v>431002</v>
      </c>
      <c r="C45" s="196">
        <v>4000000</v>
      </c>
      <c r="D45" s="197"/>
    </row>
    <row r="46" spans="1:4" ht="21" x14ac:dyDescent="0.35">
      <c r="A46" s="137" t="s">
        <v>154</v>
      </c>
      <c r="B46" s="195"/>
      <c r="C46" s="196"/>
      <c r="D46" s="198"/>
    </row>
    <row r="47" spans="1:4" ht="21" x14ac:dyDescent="0.35">
      <c r="A47" s="138" t="s">
        <v>41</v>
      </c>
      <c r="B47" s="139"/>
      <c r="C47" s="140">
        <f>SUM(C45)</f>
        <v>4000000</v>
      </c>
      <c r="D47" s="140">
        <f>SUM(D45)</f>
        <v>0</v>
      </c>
    </row>
    <row r="48" spans="1:4" ht="21" x14ac:dyDescent="0.35">
      <c r="A48" s="132" t="s">
        <v>155</v>
      </c>
      <c r="B48" s="133">
        <v>440000</v>
      </c>
      <c r="C48" s="136"/>
      <c r="D48" s="136"/>
    </row>
    <row r="49" spans="1:4" ht="21" x14ac:dyDescent="0.35">
      <c r="A49" s="132" t="s">
        <v>156</v>
      </c>
      <c r="B49" s="133">
        <v>441000</v>
      </c>
      <c r="C49" s="136"/>
      <c r="D49" s="136"/>
    </row>
    <row r="50" spans="1:4" ht="21" x14ac:dyDescent="0.35">
      <c r="A50" s="137" t="s">
        <v>157</v>
      </c>
      <c r="B50" s="133">
        <v>441001</v>
      </c>
      <c r="C50" s="136"/>
      <c r="D50" s="136">
        <v>2460800</v>
      </c>
    </row>
    <row r="51" spans="1:4" ht="21" x14ac:dyDescent="0.35">
      <c r="A51" s="146" t="s">
        <v>41</v>
      </c>
      <c r="B51" s="147"/>
      <c r="C51" s="148"/>
      <c r="D51" s="148">
        <f>SUM(D50)</f>
        <v>2460800</v>
      </c>
    </row>
    <row r="52" spans="1:4" ht="21" x14ac:dyDescent="0.35">
      <c r="A52" s="149" t="s">
        <v>158</v>
      </c>
      <c r="B52" s="150"/>
      <c r="C52" s="151">
        <f>C12+C18+C21+C24+C28+C42+C47</f>
        <v>16700000</v>
      </c>
      <c r="D52" s="151">
        <f>D12+D18+D21+D24+D28+D42+D47+D51</f>
        <v>3801442.2800000003</v>
      </c>
    </row>
  </sheetData>
  <mergeCells count="12">
    <mergeCell ref="A2:D2"/>
    <mergeCell ref="A3:D3"/>
    <mergeCell ref="A4:D4"/>
    <mergeCell ref="B16:B17"/>
    <mergeCell ref="C16:C17"/>
    <mergeCell ref="D16:D17"/>
    <mergeCell ref="B39:B40"/>
    <mergeCell ref="C39:C40"/>
    <mergeCell ref="D39:D40"/>
    <mergeCell ref="B45:B46"/>
    <mergeCell ref="C45:C46"/>
    <mergeCell ref="D45:D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B22" sqref="B22"/>
    </sheetView>
  </sheetViews>
  <sheetFormatPr defaultRowHeight="14.25" x14ac:dyDescent="0.2"/>
  <cols>
    <col min="1" max="1" width="37.75" customWidth="1"/>
    <col min="2" max="2" width="37.625" customWidth="1"/>
  </cols>
  <sheetData>
    <row r="1" spans="1:3" x14ac:dyDescent="0.2">
      <c r="C1" t="s">
        <v>170</v>
      </c>
    </row>
    <row r="2" spans="1:3" ht="21" x14ac:dyDescent="0.2">
      <c r="A2" s="199" t="s">
        <v>34</v>
      </c>
      <c r="B2" s="199"/>
    </row>
    <row r="3" spans="1:3" ht="21" x14ac:dyDescent="0.35">
      <c r="A3" s="185" t="s">
        <v>159</v>
      </c>
      <c r="B3" s="185"/>
    </row>
    <row r="4" spans="1:3" ht="21" x14ac:dyDescent="0.35">
      <c r="A4" s="200" t="s">
        <v>118</v>
      </c>
      <c r="B4" s="200"/>
    </row>
    <row r="5" spans="1:3" x14ac:dyDescent="0.2">
      <c r="A5" s="152" t="s">
        <v>160</v>
      </c>
    </row>
    <row r="6" spans="1:3" x14ac:dyDescent="0.2">
      <c r="A6" s="153" t="s">
        <v>161</v>
      </c>
      <c r="B6" s="154" t="s">
        <v>162</v>
      </c>
    </row>
    <row r="7" spans="1:3" x14ac:dyDescent="0.2">
      <c r="A7" s="155"/>
      <c r="B7" s="156">
        <v>0</v>
      </c>
    </row>
    <row r="8" spans="1:3" x14ac:dyDescent="0.2">
      <c r="A8" s="155"/>
      <c r="B8" s="157"/>
    </row>
    <row r="9" spans="1:3" x14ac:dyDescent="0.2">
      <c r="A9" s="155"/>
      <c r="B9" s="158"/>
    </row>
    <row r="10" spans="1:3" x14ac:dyDescent="0.2">
      <c r="A10" s="159" t="s">
        <v>41</v>
      </c>
      <c r="B10" s="160">
        <f>SUM(B7:B9)</f>
        <v>0</v>
      </c>
    </row>
    <row r="11" spans="1:3" x14ac:dyDescent="0.2">
      <c r="A11" s="161" t="s">
        <v>163</v>
      </c>
      <c r="B11" s="157"/>
    </row>
    <row r="12" spans="1:3" x14ac:dyDescent="0.2">
      <c r="A12" s="153" t="s">
        <v>161</v>
      </c>
      <c r="B12" s="154" t="s">
        <v>162</v>
      </c>
    </row>
    <row r="13" spans="1:3" x14ac:dyDescent="0.2">
      <c r="A13" s="155"/>
      <c r="B13" s="162">
        <v>0</v>
      </c>
    </row>
    <row r="14" spans="1:3" x14ac:dyDescent="0.2">
      <c r="A14" s="155"/>
      <c r="B14" s="162"/>
    </row>
    <row r="15" spans="1:3" x14ac:dyDescent="0.2">
      <c r="A15" s="163" t="s">
        <v>41</v>
      </c>
      <c r="B15" s="160">
        <f>SUM(B13:B14)</f>
        <v>0</v>
      </c>
    </row>
    <row r="16" spans="1:3" x14ac:dyDescent="0.2">
      <c r="A16" s="164" t="s">
        <v>164</v>
      </c>
      <c r="B16" s="165"/>
    </row>
    <row r="17" spans="1:2" x14ac:dyDescent="0.2">
      <c r="A17" s="166" t="s">
        <v>43</v>
      </c>
      <c r="B17" s="166" t="s">
        <v>165</v>
      </c>
    </row>
    <row r="18" spans="1:2" ht="19.5" x14ac:dyDescent="0.3">
      <c r="A18" s="167" t="s">
        <v>166</v>
      </c>
      <c r="B18" s="168"/>
    </row>
    <row r="19" spans="1:2" ht="19.5" x14ac:dyDescent="0.3">
      <c r="A19" s="167" t="s">
        <v>167</v>
      </c>
      <c r="B19" s="168">
        <v>1750.86</v>
      </c>
    </row>
    <row r="20" spans="1:2" ht="19.5" x14ac:dyDescent="0.3">
      <c r="A20" s="167" t="s">
        <v>168</v>
      </c>
      <c r="B20" s="168">
        <v>53903.17</v>
      </c>
    </row>
    <row r="21" spans="1:2" ht="19.5" x14ac:dyDescent="0.3">
      <c r="A21" s="167" t="s">
        <v>169</v>
      </c>
      <c r="B21" s="168">
        <v>2887</v>
      </c>
    </row>
    <row r="22" spans="1:2" ht="19.5" x14ac:dyDescent="0.3">
      <c r="A22" s="167"/>
      <c r="B22" s="168"/>
    </row>
    <row r="23" spans="1:2" ht="19.5" x14ac:dyDescent="0.3">
      <c r="A23" s="167"/>
      <c r="B23" s="168"/>
    </row>
    <row r="24" spans="1:2" ht="19.5" x14ac:dyDescent="0.3">
      <c r="A24" s="167"/>
      <c r="B24" s="168"/>
    </row>
    <row r="25" spans="1:2" ht="19.5" x14ac:dyDescent="0.3">
      <c r="A25" s="167"/>
      <c r="B25" s="168"/>
    </row>
    <row r="26" spans="1:2" x14ac:dyDescent="0.2">
      <c r="A26" s="169" t="s">
        <v>41</v>
      </c>
      <c r="B26" s="170">
        <f>SUM(B18:B25)</f>
        <v>58541.03</v>
      </c>
    </row>
    <row r="27" spans="1:2" x14ac:dyDescent="0.2">
      <c r="A27" s="171"/>
      <c r="B27" s="171"/>
    </row>
  </sheetData>
  <mergeCells count="3">
    <mergeCell ref="A2:B2"/>
    <mergeCell ref="A3:B3"/>
    <mergeCell ref="A4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งบทดลอง</vt:lpstr>
      <vt:lpstr>รายงานรับ-จ่ายสด</vt:lpstr>
      <vt:lpstr>รายละเอียดฯ</vt:lpstr>
      <vt:lpstr>หมายเหตุ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2015-10-15T04:27:36Z</dcterms:created>
  <dcterms:modified xsi:type="dcterms:W3CDTF">2015-10-15T04:47:01Z</dcterms:modified>
</cp:coreProperties>
</file>